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4-2025\Files for Eddie\"/>
    </mc:Choice>
  </mc:AlternateContent>
  <xr:revisionPtr revIDLastSave="0" documentId="13_ncr:1_{12DF0A85-D6E3-4B06-830B-E5538B4CBBBD}" xr6:coauthVersionLast="47" xr6:coauthVersionMax="47" xr10:uidLastSave="{00000000-0000-0000-0000-000000000000}"/>
  <bookViews>
    <workbookView xWindow="-120" yWindow="-120" windowWidth="25440" windowHeight="15390" tabRatio="732" firstSheet="10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Rev'!$A$1:$G$93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'BOR-5'!$A$1:$H$100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1" i="29" l="1"/>
  <c r="B115" i="29"/>
  <c r="D29" i="29"/>
  <c r="D12" i="29"/>
  <c r="F29" i="8"/>
  <c r="F39" i="1"/>
  <c r="B99" i="29"/>
  <c r="H28" i="29"/>
  <c r="F28" i="29"/>
  <c r="E28" i="29"/>
  <c r="D28" i="29"/>
  <c r="B28" i="29"/>
  <c r="G28" i="29" l="1"/>
  <c r="C28" i="29"/>
  <c r="H29" i="2"/>
  <c r="F29" i="2"/>
  <c r="H29" i="8"/>
  <c r="J29" i="8" l="1"/>
  <c r="J63" i="1" l="1"/>
  <c r="H37" i="17" l="1"/>
  <c r="L37" i="17" s="1"/>
  <c r="J37" i="17"/>
  <c r="B37" i="17"/>
  <c r="C37" i="17" s="1"/>
  <c r="D37" i="17"/>
  <c r="F37" i="17" s="1"/>
  <c r="H37" i="16"/>
  <c r="J37" i="16"/>
  <c r="F37" i="16"/>
  <c r="G37" i="16" s="1"/>
  <c r="E37" i="16"/>
  <c r="D37" i="16"/>
  <c r="C37" i="16"/>
  <c r="B37" i="16"/>
  <c r="E32" i="14"/>
  <c r="F32" i="14" s="1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22" i="24" s="1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E36" i="16" s="1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M37" i="17" l="1"/>
  <c r="K37" i="17"/>
  <c r="L37" i="16"/>
  <c r="I37" i="16" s="1"/>
  <c r="I37" i="17"/>
  <c r="E22" i="22"/>
  <c r="E37" i="17"/>
  <c r="G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M37" i="16" l="1"/>
  <c r="K37" i="16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I63" i="1"/>
  <c r="H63" i="1"/>
  <c r="G63" i="1"/>
  <c r="F63" i="1"/>
  <c r="K32" i="1"/>
  <c r="J32" i="1"/>
  <c r="I32" i="1"/>
  <c r="H32" i="1"/>
  <c r="G32" i="1"/>
  <c r="H99" i="29"/>
  <c r="F99" i="29"/>
  <c r="E99" i="29"/>
  <c r="D99" i="29"/>
  <c r="H29" i="29"/>
  <c r="F29" i="29"/>
  <c r="E29" i="29"/>
  <c r="B29" i="29"/>
  <c r="C29" i="29" l="1"/>
  <c r="B100" i="29"/>
  <c r="H100" i="29"/>
  <c r="G29" i="29"/>
  <c r="F100" i="29"/>
  <c r="E100" i="29"/>
  <c r="D100" i="29"/>
  <c r="B105" i="29" s="1"/>
  <c r="M72" i="17"/>
  <c r="I72" i="17"/>
  <c r="C72" i="17"/>
  <c r="G72" i="16"/>
  <c r="E72" i="17"/>
  <c r="I72" i="16"/>
  <c r="G99" i="29"/>
  <c r="C99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G100" i="29" l="1"/>
  <c r="C100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H35" i="4"/>
  <c r="G35" i="4"/>
  <c r="F35" i="4"/>
  <c r="K27" i="4"/>
  <c r="K44" i="4" s="1"/>
  <c r="J27" i="4"/>
  <c r="I27" i="4"/>
  <c r="H27" i="4"/>
  <c r="C59" i="18" s="1"/>
  <c r="G27" i="4"/>
  <c r="F27" i="4"/>
  <c r="F44" i="4" s="1"/>
  <c r="B65" i="14" s="1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93" i="27"/>
  <c r="F93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93" i="27"/>
  <c r="D93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93" i="27"/>
  <c r="C57" i="27"/>
  <c r="C45" i="27"/>
  <c r="C50" i="27"/>
  <c r="B93" i="27"/>
  <c r="B57" i="27"/>
  <c r="C29" i="27"/>
  <c r="B29" i="27"/>
  <c r="C24" i="27"/>
  <c r="B24" i="27"/>
  <c r="K1" i="17"/>
  <c r="D44" i="15"/>
  <c r="C44" i="15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E91" i="18" s="1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29" i="15"/>
  <c r="E35" i="15"/>
  <c r="C44" i="16"/>
  <c r="E274" i="18"/>
  <c r="B84" i="18"/>
  <c r="C267" i="18"/>
  <c r="C270" i="18" s="1"/>
  <c r="C276" i="18" s="1"/>
  <c r="F79" i="17"/>
  <c r="C79" i="17" s="1"/>
  <c r="D244" i="18"/>
  <c r="C175" i="18"/>
  <c r="G44" i="5"/>
  <c r="D153" i="18"/>
  <c r="B88" i="14" l="1"/>
  <c r="B74" i="14"/>
  <c r="B267" i="18"/>
  <c r="C88" i="14"/>
  <c r="C74" i="14"/>
  <c r="D74" i="14"/>
  <c r="D88" i="14"/>
  <c r="E35" i="18"/>
  <c r="E30" i="18"/>
  <c r="E44" i="15"/>
  <c r="D148" i="18"/>
  <c r="F44" i="7"/>
  <c r="E111" i="18"/>
  <c r="E84" i="18"/>
  <c r="I44" i="4"/>
  <c r="B59" i="18"/>
  <c r="E40" i="18"/>
  <c r="D267" i="18"/>
  <c r="E267" i="18" s="1"/>
  <c r="C10" i="14"/>
  <c r="H15" i="16"/>
  <c r="H45" i="16" s="1"/>
  <c r="B15" i="17"/>
  <c r="B45" i="17" s="1"/>
  <c r="D15" i="17"/>
  <c r="D45" i="17" s="1"/>
  <c r="B10" i="14"/>
  <c r="B40" i="14" s="1"/>
  <c r="E13" i="15"/>
  <c r="D15" i="16"/>
  <c r="D10" i="14"/>
  <c r="D40" i="14" s="1"/>
  <c r="H15" i="17"/>
  <c r="H45" i="17" s="1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70" i="18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51" i="27" s="1"/>
  <c r="D59" i="16"/>
  <c r="F59" i="16" s="1"/>
  <c r="E59" i="16" s="1"/>
  <c r="D37" i="18"/>
  <c r="E37" i="18" s="1"/>
  <c r="J44" i="3"/>
  <c r="D64" i="14" s="1"/>
  <c r="D30" i="15"/>
  <c r="D38" i="15" s="1"/>
  <c r="G40" i="27"/>
  <c r="G51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C157" i="18"/>
  <c r="E156" i="18"/>
  <c r="B161" i="18"/>
  <c r="E160" i="18"/>
  <c r="E167" i="18"/>
  <c r="E172" i="18"/>
  <c r="B217" i="18"/>
  <c r="D252" i="18"/>
  <c r="D290" i="18"/>
  <c r="J44" i="13"/>
  <c r="D75" i="14" s="1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K29" i="16"/>
  <c r="E32" i="15"/>
  <c r="D106" i="18"/>
  <c r="C68" i="16"/>
  <c r="B22" i="24"/>
  <c r="J21" i="24"/>
  <c r="E28" i="16"/>
  <c r="M28" i="17"/>
  <c r="J44" i="6"/>
  <c r="D67" i="14" s="1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51" i="27"/>
  <c r="B23" i="18"/>
  <c r="E18" i="18"/>
  <c r="E148" i="18" l="1"/>
  <c r="E189" i="18"/>
  <c r="D68" i="14"/>
  <c r="B68" i="14"/>
  <c r="E54" i="18"/>
  <c r="E36" i="18"/>
  <c r="D41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D25" i="18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7" i="18" s="1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68" i="14" l="1"/>
  <c r="F68" i="14" s="1"/>
  <c r="L45" i="16"/>
  <c r="I45" i="16" s="1"/>
  <c r="I68" i="17"/>
  <c r="D69" i="18"/>
  <c r="E69" i="18" s="1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<sst xmlns="http://schemas.openxmlformats.org/spreadsheetml/2006/main" count="2731" uniqueCount="661">
  <si>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</si>
  <si>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</si>
  <si>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</si>
  <si>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</si>
  <si>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</si>
  <si>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</si>
  <si>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</si>
  <si>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</si>
  <si>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</si>
  <si>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</si>
  <si>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</si>
  <si>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</si>
  <si>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</si>
  <si>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</si>
  <si>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</si>
  <si>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</si>
  <si>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</si>
  <si>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</si>
  <si>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</si>
  <si>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</si>
  <si>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</si>
  <si>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</si>
  <si>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</si>
  <si>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</si>
  <si>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</si>
  <si>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</si>
  <si>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</si>
  <si>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</si>
  <si>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</si>
  <si>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</si>
  <si>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</si>
  <si>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</si>
  <si>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</si>
  <si>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</si>
  <si>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</si>
  <si>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</si>
  <si>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</si>
  <si>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</si>
  <si>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</si>
  <si>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</si>
  <si>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</si>
  <si>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</si>
  <si>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</si>
  <si>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</si>
  <si>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</si>
  <si>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</si>
  <si>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</si>
  <si>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</si>
  <si>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</si>
  <si>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</si>
  <si>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</si>
  <si>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</si>
  <si>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</si>
  <si>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</si>
  <si>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</si>
  <si>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</si>
  <si>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</si>
  <si>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</si>
  <si>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</si>
  <si>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</si>
  <si>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</si>
  <si>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</si>
  <si>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</si>
  <si>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</si>
  <si>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</si>
  <si>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</si>
  <si>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</si>
  <si>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</si>
  <si>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</si>
  <si>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</si>
  <si>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</si>
  <si>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</si>
  <si>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</si>
  <si>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</si>
  <si>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</si>
  <si>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</si>
  <si>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</si>
  <si>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</si>
  <si>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</si>
  <si>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</si>
  <si>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</si>
  <si>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</si>
  <si>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</si>
  <si>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</si>
  <si>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</si>
  <si>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</si>
  <si>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</si>
  <si>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</si>
  <si>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</si>
  <si>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</si>
  <si>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</si>
  <si>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</si>
  <si>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</si>
  <si>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</si>
  <si>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</si>
  <si>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</si>
  <si>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</si>
  <si>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</si>
  <si>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</si>
  <si>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</si>
  <si>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</si>
  <si>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</si>
  <si>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</si>
  <si>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</si>
  <si>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</si>
  <si>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</si>
  <si>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</si>
  <si>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</si>
  <si>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</si>
  <si>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</si>
  <si>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</si>
  <si>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</si>
  <si>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</si>
  <si>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</si>
  <si>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</si>
  <si>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</si>
  <si>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</si>
  <si>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</si>
  <si>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</si>
  <si>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</si>
  <si>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</si>
  <si>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</si>
  <si>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</si>
  <si>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</si>
  <si>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</si>
  <si>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</si>
  <si>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</si>
  <si>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</si>
  <si>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</si>
  <si>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</si>
  <si>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</si>
  <si>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</si>
  <si>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</si>
  <si>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</si>
  <si>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</si>
  <si>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</si>
  <si>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</si>
  <si>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</si>
  <si>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</si>
  <si>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</si>
  <si>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</si>
  <si>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</si>
  <si>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</si>
  <si>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</si>
  <si>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</si>
  <si>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</si>
  <si>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</si>
  <si>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</si>
  <si>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</si>
  <si>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</si>
  <si>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</si>
  <si>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</si>
  <si>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</si>
  <si>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</si>
  <si>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</si>
  <si>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</si>
  <si>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</si>
  <si>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</si>
  <si>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</si>
  <si>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</si>
  <si>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</si>
  <si>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</si>
  <si>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</si>
  <si>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</si>
  <si>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</si>
  <si>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</si>
  <si>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</si>
  <si>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</si>
  <si>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</si>
  <si>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</si>
  <si>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</si>
  <si>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</si>
  <si>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</si>
  <si>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</si>
  <si>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</si>
  <si>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</si>
  <si>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</si>
  <si>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</si>
  <si>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</si>
  <si>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</si>
  <si>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</si>
  <si>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</si>
  <si>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</si>
  <si>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</si>
  <si>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</si>
  <si>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</si>
  <si>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</si>
  <si>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</si>
  <si>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</si>
  <si>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</si>
  <si>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</si>
  <si>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</si>
  <si>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</si>
  <si>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</si>
  <si>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</si>
  <si>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</si>
  <si>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</si>
  <si>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</si>
  <si>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</si>
  <si>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</si>
  <si>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</si>
  <si>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</si>
  <si>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</si>
  <si>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</si>
  <si>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</si>
  <si>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</si>
  <si>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</si>
  <si>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</si>
  <si>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</si>
  <si>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</si>
  <si>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</si>
  <si>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</si>
  <si>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</si>
  <si>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</si>
  <si>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</si>
  <si>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</si>
  <si>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</si>
  <si>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</si>
  <si>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</si>
  <si>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</si>
  <si>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</si>
  <si>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</si>
  <si>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</si>
  <si>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</si>
  <si>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</si>
  <si>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</si>
  <si>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</si>
  <si>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</si>
  <si>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</si>
  <si>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</si>
  <si>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</si>
  <si>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</si>
  <si>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</si>
  <si>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</si>
  <si>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</si>
  <si>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</si>
  <si>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</si>
  <si>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</si>
  <si>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</si>
  <si>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</si>
  <si>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</si>
  <si>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</si>
  <si>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</si>
  <si>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</si>
  <si>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</si>
  <si>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</si>
  <si>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</si>
  <si>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</si>
  <si>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</si>
  <si>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</si>
  <si>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</si>
  <si>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</si>
  <si>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</si>
  <si>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</si>
  <si>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</si>
  <si>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</si>
  <si>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</si>
  <si>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</si>
  <si>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</si>
  <si>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</si>
  <si>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</si>
  <si>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</si>
  <si>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</si>
  <si>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</si>
  <si>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</si>
  <si>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</si>
  <si>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</si>
  <si>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</si>
  <si>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</si>
  <si>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</si>
  <si>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</si>
  <si>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</si>
  <si>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</si>
  <si>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</si>
  <si>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</si>
  <si>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</si>
  <si>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</si>
  <si>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</si>
  <si>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</si>
  <si>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</si>
  <si>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</si>
  <si>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</si>
  <si>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</si>
  <si>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</si>
  <si>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</si>
  <si>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</si>
  <si>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</si>
  <si>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</si>
  <si>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</si>
  <si>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</si>
  <si>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</si>
  <si>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</si>
  <si>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</si>
  <si>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</si>
  <si>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</si>
  <si>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</si>
  <si>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</si>
  <si>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</si>
  <si>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</si>
  <si>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</si>
  <si>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</si>
  <si>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</si>
  <si>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</si>
  <si>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</si>
  <si>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</si>
  <si>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</si>
  <si>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</si>
  <si>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</si>
  <si>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</si>
  <si>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</si>
  <si>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</si>
  <si>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</si>
  <si>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</si>
  <si>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</si>
  <si>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</si>
  <si>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</si>
  <si>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</si>
  <si>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</si>
  <si>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</si>
  <si>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</si>
  <si>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</si>
  <si>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</si>
  <si>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</si>
  <si>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</si>
  <si>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</si>
  <si>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</si>
  <si>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</si>
  <si>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</si>
  <si>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</si>
  <si>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</si>
  <si>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</si>
  <si>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</si>
  <si>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</si>
  <si>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</si>
  <si>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</si>
  <si>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</si>
  <si>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</si>
  <si>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</si>
  <si>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</si>
  <si>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</si>
  <si>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</si>
  <si>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</si>
  <si>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</si>
  <si>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</si>
  <si>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</si>
  <si>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</si>
  <si>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</si>
  <si>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</si>
  <si>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</si>
  <si>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</si>
  <si>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</si>
  <si>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</si>
  <si>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</si>
  <si>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</si>
  <si>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</si>
  <si>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</si>
  <si>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</si>
  <si>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</si>
  <si>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</si>
  <si>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</si>
  <si>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</si>
  <si>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</si>
  <si>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</si>
  <si>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</si>
  <si>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</si>
  <si>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</si>
  <si>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</si>
  <si>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</si>
  <si>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</si>
  <si>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</si>
  <si>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</si>
  <si>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</si>
  <si>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</si>
  <si>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</si>
  <si>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</si>
  <si>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</si>
  <si>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</si>
  <si>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</si>
  <si>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</si>
  <si>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</si>
  <si>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</si>
  <si>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</si>
  <si>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</si>
  <si>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</si>
  <si>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</si>
  <si>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</si>
  <si>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</si>
  <si>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</si>
  <si>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</si>
  <si>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</si>
  <si>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</si>
  <si>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</si>
  <si>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</si>
  <si>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</si>
  <si>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</si>
  <si>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</si>
  <si>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</si>
  <si>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</si>
  <si>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</si>
  <si>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</si>
  <si>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</si>
  <si>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</si>
  <si>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</si>
  <si>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</si>
  <si>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</si>
  <si>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</si>
  <si>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</si>
  <si>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</si>
  <si>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</si>
  <si>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</si>
  <si>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</si>
  <si>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</si>
  <si>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</si>
  <si>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</si>
  <si>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</si>
  <si>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</si>
  <si>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</si>
  <si>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</si>
  <si>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</si>
  <si>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</si>
  <si>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</si>
  <si>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</si>
  <si>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</si>
  <si>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</si>
  <si>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</si>
  <si>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</si>
  <si>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</si>
  <si>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</si>
  <si>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</si>
  <si>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</si>
  <si>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</si>
  <si>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</si>
  <si>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</si>
  <si>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</si>
  <si>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</si>
  <si>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</si>
  <si>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</si>
  <si>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</si>
  <si>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</si>
  <si>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</si>
  <si>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</si>
  <si>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</si>
  <si>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</si>
  <si>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</si>
  <si>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</si>
  <si>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</si>
  <si>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</si>
  <si>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</si>
  <si>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</si>
  <si>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</si>
  <si>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</si>
  <si>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</si>
  <si>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</si>
  <si>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</si>
  <si>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</si>
  <si>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</si>
  <si>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</si>
  <si>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</si>
  <si>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</si>
  <si>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</si>
  <si>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</si>
  <si>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</si>
  <si>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</si>
  <si>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</si>
  <si>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</si>
  <si>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</si>
  <si>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</si>
  <si>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</si>
  <si>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</si>
  <si>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</si>
  <si>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</si>
  <si>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</si>
  <si>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</si>
  <si>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</si>
  <si>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</si>
  <si>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</si>
  <si>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</si>
  <si>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</si>
  <si>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</si>
  <si>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</si>
  <si>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</si>
  <si>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</si>
  <si>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</si>
  <si>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</si>
  <si>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</si>
  <si>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</si>
  <si>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</si>
  <si>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</si>
  <si>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</si>
  <si>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</si>
  <si>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</si>
  <si>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</si>
  <si>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</si>
  <si>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</si>
  <si>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</si>
  <si>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</si>
  <si>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</si>
  <si>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</si>
  <si>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</si>
  <si>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</si>
  <si>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</si>
  <si>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</si>
  <si>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</si>
  <si>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</si>
  <si>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</si>
  <si>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</si>
  <si>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</si>
  <si>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</si>
  <si>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</si>
  <si>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</si>
  <si>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</si>
  <si>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</si>
  <si>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</si>
  <si>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</si>
  <si>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</si>
  <si>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</si>
  <si>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</si>
  <si>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</si>
  <si>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</si>
  <si>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</si>
  <si>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</si>
  <si>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</si>
  <si>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</si>
  <si>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</si>
  <si>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</si>
  <si>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</si>
  <si>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</si>
  <si>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</si>
  <si>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</si>
  <si>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</si>
  <si>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</si>
  <si>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</si>
  <si>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</si>
  <si>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</si>
  <si>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</si>
  <si>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</si>
  <si>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</si>
  <si>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</si>
  <si>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</si>
  <si>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</si>
  <si>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</si>
  <si>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</si>
  <si>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</si>
  <si>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</si>
  <si>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</si>
  <si>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</si>
  <si>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</si>
  <si>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</si>
  <si>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</si>
  <si>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</si>
  <si>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</si>
  <si>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</si>
  <si>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</si>
  <si>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</si>
  <si>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</si>
  <si>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</si>
  <si>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</si>
  <si>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</si>
  <si>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</si>
  <si>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</si>
  <si>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</si>
  <si>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</si>
  <si>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</si>
  <si>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</si>
  <si>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</si>
  <si>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</si>
  <si>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</si>
  <si>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</si>
  <si>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</si>
  <si>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</si>
  <si>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Southeastern Louisiana University</t>
  </si>
  <si>
    <t xml:space="preserve">          </t>
  </si>
  <si>
    <t xml:space="preserve">  1. Corporation for National and Community Support (CNCS) Volunteers in Service to America</t>
  </si>
  <si>
    <t xml:space="preserve">  2. Corporation for Public Broadcasting</t>
  </si>
  <si>
    <t xml:space="preserve">  3. Department of Commerce-NOAA Sea Grant Support </t>
  </si>
  <si>
    <t xml:space="preserve">  4. Department of the Interior State Wildlife Grants </t>
  </si>
  <si>
    <t xml:space="preserve">  5. DHHS -Block Grants for Prevention and Treatment of Substance Abuse </t>
  </si>
  <si>
    <t xml:space="preserve">  6. DHHS- Medical Assistance Program </t>
  </si>
  <si>
    <t xml:space="preserve">  7. DHHS-Biomedical Research </t>
  </si>
  <si>
    <t xml:space="preserve">  8. DHHS-NIH-Occupational Safety and Health </t>
  </si>
  <si>
    <t xml:space="preserve">  9. DHHS-Safe and Stable Families </t>
  </si>
  <si>
    <t xml:space="preserve">10. DHHS-Social Services Block Grant </t>
  </si>
  <si>
    <t>11. DOE-CARES Act</t>
  </si>
  <si>
    <t xml:space="preserve">12. DOE-Education Stabilization Fund </t>
  </si>
  <si>
    <t xml:space="preserve">13. DOE-Title IV-FSEOG </t>
  </si>
  <si>
    <t xml:space="preserve">14. DOE-Title IV-FWSP </t>
  </si>
  <si>
    <t xml:space="preserve">15. DOE-Title IV-TEACH Grants </t>
  </si>
  <si>
    <t xml:space="preserve">16. DOL-WIA/WIOA Dislocated Worker </t>
  </si>
  <si>
    <t xml:space="preserve">17. EPA-Clean Water Act </t>
  </si>
  <si>
    <t xml:space="preserve">18. NASA-Education </t>
  </si>
  <si>
    <t xml:space="preserve">19. NSA-GenCyber Grants Programs </t>
  </si>
  <si>
    <t xml:space="preserve">20. NSF-Biological </t>
  </si>
  <si>
    <t xml:space="preserve">21. NSF-Industrial &amp; Engineering Tech </t>
  </si>
  <si>
    <t>22. NSF-Mathematical and Physical Sciences</t>
  </si>
  <si>
    <t xml:space="preserve">23. NSF-Office of Integrative Activities </t>
  </si>
  <si>
    <t xml:space="preserve">24. SBA-Small Business Develoment Centers </t>
  </si>
  <si>
    <t>25. Teacher Quality Partnership Grants</t>
  </si>
  <si>
    <t>26. TRIO_Student Support Services</t>
  </si>
  <si>
    <t>27. TRIO_Talent Search</t>
  </si>
  <si>
    <t xml:space="preserve">28. TRIO_Upward Bound </t>
  </si>
  <si>
    <t>29. US Department of Transportation</t>
  </si>
  <si>
    <t>30. USDA-Distance Learning and Telemedicine Loans and Grants</t>
  </si>
  <si>
    <t>31 Veterans Administration-VA Report Fee</t>
  </si>
  <si>
    <t/>
  </si>
  <si>
    <t>Assistance Grant</t>
  </si>
  <si>
    <t>Cheerleaders</t>
  </si>
  <si>
    <t>Cross Enrollment</t>
  </si>
  <si>
    <t>Completers Scholarship</t>
  </si>
  <si>
    <t>CTEP</t>
  </si>
  <si>
    <t>Dual Enrollment Completers</t>
  </si>
  <si>
    <t>Early Grad Summer Incentive</t>
  </si>
  <si>
    <t>Early Start/Dual Enrollment</t>
  </si>
  <si>
    <t>EXCEL Scholarship</t>
  </si>
  <si>
    <t>HB 152 / ACT 293 Scholarships</t>
  </si>
  <si>
    <t>Jefferson Dollar for Scholars</t>
  </si>
  <si>
    <t>Lionettes</t>
  </si>
  <si>
    <t>Miss Louisiana Scholarship</t>
  </si>
  <si>
    <t>Miss Southeastern Scholarship</t>
  </si>
  <si>
    <t>Non Traditional</t>
  </si>
  <si>
    <t>Nigata Scholarship</t>
  </si>
  <si>
    <t>Northshore Technical Co OP</t>
  </si>
  <si>
    <t>Phi Theta Kappa Transfer</t>
  </si>
  <si>
    <t>Progression Scholarship</t>
  </si>
  <si>
    <t>SLU Achievement</t>
  </si>
  <si>
    <t>Southeastern Merit Based Supplemental Scholarship</t>
  </si>
  <si>
    <t>Southeastern Supplemental Need Scholarship</t>
  </si>
  <si>
    <t>Southeastern Promise</t>
  </si>
  <si>
    <t>Student Ambassador</t>
  </si>
  <si>
    <t>Summer Smart</t>
  </si>
  <si>
    <t>Summer Start</t>
  </si>
  <si>
    <t>Transfer Scholarships - 18+ ACT</t>
  </si>
  <si>
    <t>Transfer Scholarships &lt; 12</t>
  </si>
  <si>
    <t>Veteran and Military Friendly</t>
  </si>
  <si>
    <t>Other Scholarships</t>
  </si>
  <si>
    <t xml:space="preserve">    Application Fee Waiver</t>
  </si>
  <si>
    <t xml:space="preserve">    Course Fee Waiver</t>
  </si>
  <si>
    <t xml:space="preserve">    Student Self Assessed Fee Waiver</t>
  </si>
  <si>
    <t xml:space="preserve">    SGA Officers</t>
  </si>
  <si>
    <t xml:space="preserve">    Gender Equity</t>
  </si>
  <si>
    <t xml:space="preserve">    Fellowships</t>
  </si>
  <si>
    <t xml:space="preserve">    Graduate Assistantships</t>
  </si>
  <si>
    <t xml:space="preserve">    Orientation (PIK)</t>
  </si>
  <si>
    <t xml:space="preserve">    Faculty/Staff</t>
  </si>
  <si>
    <t xml:space="preserve">    Faculty Dependents</t>
  </si>
  <si>
    <t xml:space="preserve">    University of Louisiana System Other Exemptions</t>
  </si>
  <si>
    <t xml:space="preserve">    University of Louisiana System Waivers (per Board Policy FB.IV.V.O-1a)</t>
  </si>
  <si>
    <t xml:space="preserve">    University of Louisiana System - For Our Future</t>
  </si>
  <si>
    <t xml:space="preserve">    University of Louisiana System - R.F. Lewis</t>
  </si>
  <si>
    <t xml:space="preserve">    University of Louisiana System - Compete LA</t>
  </si>
  <si>
    <t xml:space="preserve">    Pole University Leonard De Vin</t>
  </si>
  <si>
    <t xml:space="preserve">    Children of Deceased Veterans (29:288)</t>
  </si>
  <si>
    <t>Reconciliation to BOR 1</t>
  </si>
  <si>
    <t>FY 2023-2024</t>
  </si>
  <si>
    <t>FY 2024-2025</t>
  </si>
  <si>
    <t>Graduate Assistantships/Fellowships</t>
  </si>
  <si>
    <t>Faculty/Staff</t>
  </si>
  <si>
    <t>Orientation (PIK)</t>
  </si>
  <si>
    <t>Faculty Dependents</t>
  </si>
  <si>
    <t>University of Louisiana System Other Exemptions</t>
  </si>
  <si>
    <t>BOR 1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</si>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</sst>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12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166" fontId="0" fillId="0" borderId="0" xfId="0" applyNumberFormat="1"/>
    <xf numFmtId="170" fontId="0" fillId="0" borderId="0" xfId="0" applyNumberFormat="1"/>
    <xf numFmtId="170" fontId="0" fillId="0" borderId="0" xfId="3" applyNumberFormat="1" applyFont="1"/>
    <xf numFmtId="6" fontId="19" fillId="4" borderId="55" xfId="0" applyNumberFormat="1" applyFont="1" applyFill="1" applyBorder="1"/>
    <xf numFmtId="6" fontId="0" fillId="0" borderId="56" xfId="0" applyNumberFormat="1" applyFill="1" applyBorder="1"/>
    <xf numFmtId="6" fontId="0" fillId="0" borderId="0" xfId="0" applyNumberFormat="1" applyFill="1"/>
    <xf numFmtId="6" fontId="10" fillId="0" borderId="0" xfId="0" applyNumberFormat="1" applyFont="1"/>
    <xf numFmtId="0" fontId="2" fillId="0" borderId="210" xfId="2" applyFont="1" applyBorder="1"/>
    <xf numFmtId="3" fontId="2" fillId="0" borderId="210" xfId="2" applyNumberFormat="1" applyFont="1" applyBorder="1"/>
    <xf numFmtId="169" fontId="2" fillId="0" borderId="210" xfId="2" applyNumberFormat="1" applyFont="1" applyBorder="1"/>
    <xf numFmtId="0" fontId="3" fillId="0" borderId="118" xfId="2" applyFont="1" applyBorder="1" applyAlignment="1">
      <alignment horizontal="center"/>
    </xf>
    <xf numFmtId="0" fontId="2" fillId="0" borderId="0" xfId="2" applyFont="1" applyBorder="1"/>
    <xf numFmtId="169" fontId="2" fillId="0" borderId="211" xfId="2" applyNumberFormat="1" applyFont="1" applyBorder="1"/>
    <xf numFmtId="169" fontId="2" fillId="0" borderId="212" xfId="2" applyNumberFormat="1" applyFont="1" applyBorder="1"/>
    <xf numFmtId="3" fontId="2" fillId="0" borderId="158" xfId="2" applyNumberFormat="1" applyFont="1" applyBorder="1"/>
    <xf numFmtId="3" fontId="2" fillId="0" borderId="213" xfId="2" applyNumberFormat="1" applyFont="1" applyBorder="1"/>
    <xf numFmtId="3" fontId="2" fillId="0" borderId="214" xfId="2" applyNumberFormat="1" applyFont="1" applyBorder="1"/>
    <xf numFmtId="3" fontId="2" fillId="0" borderId="159" xfId="2" applyNumberFormat="1" applyFont="1" applyBorder="1"/>
    <xf numFmtId="3" fontId="2" fillId="0" borderId="215" xfId="2" applyNumberFormat="1" applyFont="1" applyBorder="1"/>
    <xf numFmtId="168" fontId="20" fillId="0" borderId="86" xfId="1" applyNumberFormat="1" applyFont="1" applyBorder="1"/>
    <xf numFmtId="0" fontId="21" fillId="0" borderId="1" xfId="0" applyFont="1" applyBorder="1" applyAlignment="1">
      <alignment horizontal="center"/>
    </xf>
    <xf numFmtId="0" fontId="20" fillId="0" borderId="0" xfId="0" applyFont="1"/>
    <xf numFmtId="0" fontId="27" fillId="0" borderId="0" xfId="0" applyFont="1"/>
    <xf numFmtId="0" fontId="20" fillId="0" borderId="0" xfId="0" applyFont="1" applyAlignment="1">
      <alignment horizontal="left" indent="1"/>
    </xf>
    <xf numFmtId="168" fontId="21" fillId="0" borderId="0" xfId="0" applyNumberFormat="1" applyFont="1"/>
    <xf numFmtId="0" fontId="20" fillId="0" borderId="0" xfId="0" applyFont="1" applyAlignment="1">
      <alignment horizontal="left" indent="2"/>
    </xf>
    <xf numFmtId="168" fontId="20" fillId="0" borderId="0" xfId="0" applyNumberFormat="1" applyFont="1"/>
    <xf numFmtId="168" fontId="21" fillId="0" borderId="216" xfId="0" applyNumberFormat="1" applyFont="1" applyBorder="1"/>
    <xf numFmtId="6" fontId="2" fillId="0" borderId="0" xfId="0" quotePrefix="1" applyNumberFormat="1" applyFont="1"/>
    <xf numFmtId="170" fontId="2" fillId="0" borderId="0" xfId="3" quotePrefix="1" applyNumberFormat="1" applyFont="1" applyFill="1" applyAlignment="1"/>
    <xf numFmtId="170" fontId="2" fillId="0" borderId="0" xfId="3" applyNumberFormat="1" applyFont="1" applyFill="1" applyAlignment="1"/>
    <xf numFmtId="43" fontId="2" fillId="0" borderId="216" xfId="3" applyFont="1" applyFill="1" applyBorder="1" applyAlignment="1"/>
    <xf numFmtId="168" fontId="2" fillId="0" borderId="216" xfId="0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Fill="1" applyBorder="1" applyAlignment="1">
      <alignment horizontal="center" wrapText="1"/>
    </xf>
    <xf numFmtId="0" fontId="3" fillId="0" borderId="67" xfId="0" applyFont="1" applyFill="1" applyBorder="1" applyAlignment="1">
      <alignment horizontal="center" wrapText="1"/>
    </xf>
    <xf numFmtId="0" fontId="3" fillId="0" borderId="68" xfId="0" applyFont="1" applyFill="1" applyBorder="1" applyAlignment="1">
      <alignment horizontal="center" wrapText="1"/>
    </xf>
    <xf numFmtId="2" fontId="3" fillId="0" borderId="200" xfId="0" applyNumberFormat="1" applyFont="1" applyFill="1" applyBorder="1" applyAlignment="1">
      <alignment horizontal="center"/>
    </xf>
    <xf numFmtId="2" fontId="3" fillId="0" borderId="67" xfId="0" applyNumberFormat="1" applyFont="1" applyFill="1" applyBorder="1" applyAlignment="1">
      <alignment horizontal="center"/>
    </xf>
    <xf numFmtId="2" fontId="3" fillId="0" borderId="68" xfId="0" applyNumberFormat="1" applyFont="1" applyFill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25" sqref="B2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Southeastern Louisiana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826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10324822.577532006</v>
      </c>
    </row>
    <row r="7" spans="1:11" x14ac:dyDescent="0.25">
      <c r="A7" s="60" t="s">
        <v>447</v>
      </c>
      <c r="B7" s="54">
        <v>4395027.282879998</v>
      </c>
    </row>
    <row r="8" spans="1:11" ht="14.25" customHeight="1" x14ac:dyDescent="0.25">
      <c r="A8" s="60" t="s">
        <v>428</v>
      </c>
      <c r="B8" s="55">
        <v>4848657.0495119989</v>
      </c>
    </row>
    <row r="9" spans="1:11" ht="14.25" customHeight="1" x14ac:dyDescent="0.25">
      <c r="A9" s="60" t="s">
        <v>450</v>
      </c>
      <c r="B9" s="55"/>
    </row>
    <row r="10" spans="1:11" x14ac:dyDescent="0.25">
      <c r="A10" s="60" t="s">
        <v>426</v>
      </c>
      <c r="B10" s="54">
        <v>10171700.063999947</v>
      </c>
    </row>
    <row r="11" spans="1:11" x14ac:dyDescent="0.25">
      <c r="A11" s="60" t="s">
        <v>427</v>
      </c>
      <c r="B11" s="54">
        <v>4511778.2399999974</v>
      </c>
    </row>
    <row r="12" spans="1:11" x14ac:dyDescent="0.25">
      <c r="A12" s="60" t="s">
        <v>429</v>
      </c>
      <c r="B12" s="54">
        <v>5507484.7537292242</v>
      </c>
    </row>
    <row r="13" spans="1:11" x14ac:dyDescent="0.25">
      <c r="A13" s="60" t="s">
        <v>430</v>
      </c>
      <c r="B13" s="54">
        <v>283943</v>
      </c>
    </row>
    <row r="14" spans="1:11" x14ac:dyDescent="0.25">
      <c r="A14" s="60" t="s">
        <v>431</v>
      </c>
      <c r="B14" s="54">
        <v>83678.302529999986</v>
      </c>
    </row>
    <row r="15" spans="1:11" x14ac:dyDescent="0.25">
      <c r="A15" s="60" t="s">
        <v>432</v>
      </c>
      <c r="B15" s="54">
        <v>81399</v>
      </c>
    </row>
    <row r="16" spans="1:11" x14ac:dyDescent="0.25">
      <c r="A16" s="60" t="s">
        <v>433</v>
      </c>
      <c r="B16" s="54">
        <v>4506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86282.400000000023</v>
      </c>
    </row>
    <row r="19" spans="1:2" x14ac:dyDescent="0.25">
      <c r="A19" s="60" t="s">
        <v>436</v>
      </c>
      <c r="B19" s="54"/>
    </row>
    <row r="20" spans="1:2" ht="15.75" customHeight="1" x14ac:dyDescent="0.25">
      <c r="A20" s="60" t="s">
        <v>437</v>
      </c>
      <c r="B20" s="54">
        <v>176</v>
      </c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0</v>
      </c>
    </row>
    <row r="25" spans="1:2" ht="15.75" thickBot="1" x14ac:dyDescent="0.3">
      <c r="A25" s="57" t="s">
        <v>442</v>
      </c>
      <c r="B25" s="58">
        <f>SUM(B6:B24)</f>
        <v>40299454.670183167</v>
      </c>
    </row>
    <row r="28" spans="1:2" x14ac:dyDescent="0.25">
      <c r="A28" s="9" t="s">
        <v>443</v>
      </c>
    </row>
    <row r="29" spans="1:2" x14ac:dyDescent="0.25">
      <c r="A29" t="s">
        <v>444</v>
      </c>
      <c r="B29" s="59">
        <v>0</v>
      </c>
    </row>
    <row r="30" spans="1:2" x14ac:dyDescent="0.25">
      <c r="A30" t="s">
        <v>445</v>
      </c>
      <c r="B30" s="59">
        <v>0</v>
      </c>
    </row>
    <row r="31" spans="1:2" x14ac:dyDescent="0.25">
      <c r="A31" t="s">
        <v>446</v>
      </c>
      <c r="B31" s="59">
        <v>0</v>
      </c>
    </row>
    <row r="32" spans="1:2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="80" zoomScaleNormal="80" workbookViewId="0">
      <pane xSplit="5" ySplit="6" topLeftCell="F19" activePane="bottomRight" state="frozen"/>
      <selection pane="topRight" activeCell="F1" sqref="F1"/>
      <selection pane="bottomLeft" activeCell="A7" sqref="A7"/>
      <selection pane="bottomRight" activeCell="F39" sqref="F39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6.42578125" style="8" customWidth="1"/>
    <col min="7" max="7" width="12.85546875" style="8" customWidth="1"/>
    <col min="8" max="8" width="17.28515625" style="8" customWidth="1"/>
    <col min="9" max="9" width="17.7109375" style="8" customWidth="1"/>
    <col min="10" max="10" width="16.5703125" style="8" customWidth="1"/>
    <col min="11" max="11" width="12.85546875" style="8" customWidth="1"/>
    <col min="13" max="13" width="13.5703125" customWidth="1"/>
  </cols>
  <sheetData>
    <row r="1" spans="1:13" x14ac:dyDescent="0.25">
      <c r="A1" s="6" t="s">
        <v>546</v>
      </c>
      <c r="B1"/>
      <c r="C1" s="1"/>
    </row>
    <row r="2" spans="1:13" x14ac:dyDescent="0.25">
      <c r="A2" s="2" t="s">
        <v>79</v>
      </c>
      <c r="B2" s="9" t="s">
        <v>570</v>
      </c>
      <c r="C2" s="4"/>
      <c r="E2" t="s">
        <v>117</v>
      </c>
    </row>
    <row r="3" spans="1:13" x14ac:dyDescent="0.25">
      <c r="A3" s="6" t="s">
        <v>116</v>
      </c>
      <c r="B3" s="7">
        <v>826</v>
      </c>
      <c r="C3" s="1"/>
      <c r="E3" s="5"/>
    </row>
    <row r="4" spans="1:13" ht="15.75" thickBot="1" x14ac:dyDescent="0.3"/>
    <row r="5" spans="1:13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3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3" s="3" customFormat="1" ht="15.75" thickTop="1" x14ac:dyDescent="0.25">
      <c r="A7" s="72">
        <f>B3</f>
        <v>826</v>
      </c>
      <c r="B7" s="73">
        <v>500</v>
      </c>
      <c r="C7" s="74" t="s">
        <v>10</v>
      </c>
      <c r="D7" s="73">
        <v>501</v>
      </c>
      <c r="E7" s="75" t="s">
        <v>10</v>
      </c>
      <c r="F7" s="76">
        <v>70861436</v>
      </c>
      <c r="G7" s="77"/>
      <c r="H7" s="76">
        <v>76811606</v>
      </c>
      <c r="I7" s="77"/>
      <c r="J7" s="76">
        <v>71000000</v>
      </c>
      <c r="K7" s="77"/>
      <c r="M7" s="552"/>
    </row>
    <row r="8" spans="1:13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3" x14ac:dyDescent="0.25">
      <c r="A9" s="78">
        <f>B3</f>
        <v>826</v>
      </c>
      <c r="B9" s="79">
        <v>510</v>
      </c>
      <c r="C9" s="21" t="s">
        <v>11</v>
      </c>
      <c r="D9" s="79">
        <v>511</v>
      </c>
      <c r="E9" s="80" t="s">
        <v>12</v>
      </c>
      <c r="F9" s="81">
        <v>2434040</v>
      </c>
      <c r="G9" s="82"/>
      <c r="H9" s="81">
        <v>2434040</v>
      </c>
      <c r="I9" s="82"/>
      <c r="J9" s="81">
        <v>2440200</v>
      </c>
      <c r="K9" s="82"/>
    </row>
    <row r="10" spans="1:13" x14ac:dyDescent="0.25">
      <c r="A10" s="78">
        <f>B3</f>
        <v>826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1179710</v>
      </c>
      <c r="G10" s="82"/>
      <c r="H10" s="81">
        <v>1179711</v>
      </c>
      <c r="I10" s="82"/>
      <c r="J10" s="81">
        <v>1182768</v>
      </c>
      <c r="K10" s="82"/>
    </row>
    <row r="11" spans="1:13" x14ac:dyDescent="0.25">
      <c r="A11" s="78">
        <f>B3</f>
        <v>826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642575</v>
      </c>
      <c r="H11" s="81"/>
      <c r="I11" s="82">
        <v>591075</v>
      </c>
      <c r="J11" s="81"/>
      <c r="K11" s="82">
        <v>565550</v>
      </c>
    </row>
    <row r="12" spans="1:13" x14ac:dyDescent="0.25">
      <c r="A12" s="78">
        <f>B3</f>
        <v>826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225080</v>
      </c>
      <c r="H12" s="81"/>
      <c r="I12" s="82">
        <v>236430</v>
      </c>
      <c r="J12" s="81"/>
      <c r="K12" s="82">
        <v>226220</v>
      </c>
    </row>
    <row r="13" spans="1:13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1007489</v>
      </c>
      <c r="H13" s="81"/>
      <c r="I13" s="82">
        <v>963304</v>
      </c>
      <c r="J13" s="81"/>
      <c r="K13" s="82">
        <v>938872</v>
      </c>
    </row>
    <row r="14" spans="1:13" x14ac:dyDescent="0.25">
      <c r="A14" s="78">
        <f>B3</f>
        <v>826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1684493</v>
      </c>
      <c r="H14" s="81"/>
      <c r="I14" s="82">
        <v>1401945</v>
      </c>
      <c r="J14" s="81"/>
      <c r="K14" s="82">
        <v>1380050</v>
      </c>
      <c r="L14" t="s">
        <v>117</v>
      </c>
    </row>
    <row r="15" spans="1:13" x14ac:dyDescent="0.25">
      <c r="A15" s="78">
        <f>B3</f>
        <v>826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2946823</v>
      </c>
      <c r="H15" s="81"/>
      <c r="I15" s="82">
        <v>2736615</v>
      </c>
      <c r="J15" s="81"/>
      <c r="K15" s="82">
        <v>1334489</v>
      </c>
    </row>
    <row r="16" spans="1:13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826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4419164</v>
      </c>
      <c r="G17" s="82">
        <v>1722526</v>
      </c>
      <c r="H17" s="81">
        <v>4419163</v>
      </c>
      <c r="I17" s="82">
        <v>1698248</v>
      </c>
      <c r="J17" s="81">
        <v>4503009</v>
      </c>
      <c r="K17" s="550">
        <v>1629146</v>
      </c>
    </row>
    <row r="18" spans="1:13" x14ac:dyDescent="0.25">
      <c r="A18" s="78">
        <f>B3</f>
        <v>826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3958236</v>
      </c>
      <c r="H18" s="81"/>
      <c r="I18" s="82">
        <v>3977301</v>
      </c>
      <c r="J18" s="81"/>
      <c r="K18" s="550">
        <v>3818209</v>
      </c>
    </row>
    <row r="19" spans="1:13" x14ac:dyDescent="0.25">
      <c r="A19" s="78">
        <f>B3</f>
        <v>826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3839109</v>
      </c>
      <c r="G19" s="82"/>
      <c r="H19" s="81">
        <v>3839110</v>
      </c>
      <c r="I19" s="82"/>
      <c r="J19" s="81">
        <v>3800000</v>
      </c>
      <c r="K19" s="82"/>
      <c r="M19" s="8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11872023</v>
      </c>
      <c r="G20" s="88">
        <f t="shared" si="0"/>
        <v>12187222</v>
      </c>
      <c r="H20" s="87">
        <f t="shared" si="0"/>
        <v>11872024</v>
      </c>
      <c r="I20" s="88">
        <f t="shared" si="0"/>
        <v>11604918</v>
      </c>
      <c r="J20" s="87">
        <f t="shared" si="0"/>
        <v>11925977</v>
      </c>
      <c r="K20" s="88">
        <f t="shared" si="0"/>
        <v>9892536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826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1248686</v>
      </c>
      <c r="G22" s="82"/>
      <c r="H22" s="81">
        <v>1248684</v>
      </c>
      <c r="I22" s="82"/>
      <c r="J22" s="81">
        <v>1060696</v>
      </c>
      <c r="K22" s="82"/>
    </row>
    <row r="23" spans="1:13" x14ac:dyDescent="0.25">
      <c r="A23" s="78">
        <f>B3</f>
        <v>826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469652</v>
      </c>
      <c r="G23" s="82"/>
      <c r="H23" s="81">
        <v>469652</v>
      </c>
      <c r="I23" s="82"/>
      <c r="J23" s="81">
        <v>455000</v>
      </c>
      <c r="K23" s="82"/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1718338</v>
      </c>
      <c r="G24" s="88">
        <f t="shared" si="1"/>
        <v>0</v>
      </c>
      <c r="H24" s="87">
        <f t="shared" si="1"/>
        <v>1718336</v>
      </c>
      <c r="I24" s="88">
        <f t="shared" si="1"/>
        <v>0</v>
      </c>
      <c r="J24" s="87">
        <f t="shared" si="1"/>
        <v>1515696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826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826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826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693475</v>
      </c>
      <c r="G28" s="82"/>
      <c r="H28" s="81">
        <v>693475</v>
      </c>
      <c r="I28" s="82"/>
      <c r="J28" s="81">
        <v>906250</v>
      </c>
      <c r="K28" s="82"/>
    </row>
    <row r="29" spans="1:13" x14ac:dyDescent="0.25">
      <c r="A29" s="78">
        <f>B3</f>
        <v>826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826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5924484</v>
      </c>
      <c r="G30" s="82">
        <v>3902911</v>
      </c>
      <c r="H30" s="81">
        <v>5776658</v>
      </c>
      <c r="I30" s="82">
        <v>1774010</v>
      </c>
      <c r="J30" s="81">
        <v>11524176</v>
      </c>
      <c r="K30" s="82">
        <v>2068694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467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6617959</v>
      </c>
      <c r="G32" s="88">
        <f t="shared" si="2"/>
        <v>3902911</v>
      </c>
      <c r="H32" s="87">
        <f t="shared" si="2"/>
        <v>6470133</v>
      </c>
      <c r="I32" s="88">
        <f t="shared" si="2"/>
        <v>1774010</v>
      </c>
      <c r="J32" s="87">
        <f t="shared" si="2"/>
        <v>12430426</v>
      </c>
      <c r="K32" s="88">
        <f t="shared" si="2"/>
        <v>2068694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826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38074783</v>
      </c>
      <c r="G34" s="82"/>
      <c r="H34" s="81">
        <v>38074783</v>
      </c>
      <c r="I34" s="82"/>
      <c r="J34" s="81">
        <v>36102421</v>
      </c>
      <c r="K34" s="82"/>
    </row>
    <row r="35" spans="1:11" x14ac:dyDescent="0.25">
      <c r="A35" s="78">
        <f>B3</f>
        <v>826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826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38074783</v>
      </c>
      <c r="G37" s="88">
        <f t="shared" si="3"/>
        <v>0</v>
      </c>
      <c r="H37" s="87">
        <f t="shared" si="3"/>
        <v>38074783</v>
      </c>
      <c r="I37" s="88">
        <f t="shared" si="3"/>
        <v>0</v>
      </c>
      <c r="J37" s="87">
        <f t="shared" si="3"/>
        <v>36102421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826</v>
      </c>
      <c r="B39" s="408">
        <v>560</v>
      </c>
      <c r="C39" s="409" t="s">
        <v>33</v>
      </c>
      <c r="D39" s="408">
        <v>561</v>
      </c>
      <c r="E39" s="410" t="s">
        <v>452</v>
      </c>
      <c r="F39" s="81">
        <f>1896546+147979</f>
        <v>2044525</v>
      </c>
      <c r="G39" s="82"/>
      <c r="H39" s="81">
        <v>2044525</v>
      </c>
      <c r="I39" s="82"/>
      <c r="J39" s="81">
        <v>2001752</v>
      </c>
      <c r="K39" s="82"/>
    </row>
    <row r="40" spans="1:11" x14ac:dyDescent="0.25">
      <c r="A40" s="407">
        <f>B3</f>
        <v>826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25">
      <c r="A41" s="407">
        <f>B3</f>
        <v>826</v>
      </c>
      <c r="B41" s="408">
        <v>560</v>
      </c>
      <c r="C41" s="409" t="s">
        <v>33</v>
      </c>
      <c r="D41" s="408">
        <v>563</v>
      </c>
      <c r="E41" s="410" t="s">
        <v>465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826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826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826</v>
      </c>
      <c r="B44" s="408">
        <v>560</v>
      </c>
      <c r="C44" s="409" t="s">
        <v>33</v>
      </c>
      <c r="D44" s="408">
        <v>566</v>
      </c>
      <c r="E44" s="410" t="s">
        <v>531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826</v>
      </c>
      <c r="B45" s="408">
        <v>560</v>
      </c>
      <c r="C45" s="409" t="s">
        <v>33</v>
      </c>
      <c r="D45" s="408">
        <v>567</v>
      </c>
      <c r="E45" s="410" t="s">
        <v>466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826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826</v>
      </c>
      <c r="B47" s="408">
        <v>560</v>
      </c>
      <c r="C47" s="409" t="s">
        <v>33</v>
      </c>
      <c r="D47" s="408">
        <v>571</v>
      </c>
      <c r="E47" s="410" t="s">
        <v>453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826</v>
      </c>
      <c r="B48" s="408">
        <v>560</v>
      </c>
      <c r="C48" s="409" t="s">
        <v>33</v>
      </c>
      <c r="D48" s="408">
        <v>574</v>
      </c>
      <c r="E48" s="410" t="s">
        <v>454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826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826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826</v>
      </c>
      <c r="B51" s="408">
        <v>560</v>
      </c>
      <c r="C51" s="409" t="s">
        <v>33</v>
      </c>
      <c r="D51" s="408">
        <v>577</v>
      </c>
      <c r="E51" s="410" t="s">
        <v>468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826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826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826</v>
      </c>
      <c r="B54" s="408">
        <v>560</v>
      </c>
      <c r="C54" s="409" t="s">
        <v>33</v>
      </c>
      <c r="D54" s="408"/>
      <c r="E54" s="410" t="s">
        <v>455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826</v>
      </c>
      <c r="B55" s="408">
        <v>560</v>
      </c>
      <c r="C55" s="409" t="s">
        <v>33</v>
      </c>
      <c r="D55" s="408"/>
      <c r="E55" s="410" t="s">
        <v>456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826</v>
      </c>
      <c r="B56" s="408">
        <v>560</v>
      </c>
      <c r="C56" s="409" t="s">
        <v>33</v>
      </c>
      <c r="D56" s="408"/>
      <c r="E56" s="410" t="s">
        <v>457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826</v>
      </c>
      <c r="B57" s="408">
        <v>560</v>
      </c>
      <c r="C57" s="409" t="s">
        <v>33</v>
      </c>
      <c r="D57" s="408"/>
      <c r="E57" s="410" t="s">
        <v>458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826</v>
      </c>
      <c r="B58" s="408">
        <v>560</v>
      </c>
      <c r="C58" s="409" t="s">
        <v>33</v>
      </c>
      <c r="D58" s="408"/>
      <c r="E58" s="410" t="s">
        <v>459</v>
      </c>
      <c r="F58" s="387"/>
      <c r="G58" s="388"/>
      <c r="H58" s="387"/>
      <c r="I58" s="388"/>
      <c r="J58" s="387"/>
      <c r="K58" s="388"/>
    </row>
    <row r="59" spans="1:11" x14ac:dyDescent="0.25">
      <c r="A59" s="500">
        <f t="shared" si="4"/>
        <v>826</v>
      </c>
      <c r="B59" s="501">
        <v>560</v>
      </c>
      <c r="C59" s="502" t="s">
        <v>33</v>
      </c>
      <c r="D59" s="501"/>
      <c r="E59" s="503" t="s">
        <v>532</v>
      </c>
      <c r="F59" s="504"/>
      <c r="G59" s="505"/>
      <c r="H59" s="504"/>
      <c r="I59" s="505"/>
      <c r="J59" s="504"/>
      <c r="K59" s="505"/>
    </row>
    <row r="60" spans="1:11" x14ac:dyDescent="0.25">
      <c r="A60" s="500">
        <v>0</v>
      </c>
      <c r="B60" s="501">
        <v>560</v>
      </c>
      <c r="C60" s="502" t="s">
        <v>33</v>
      </c>
      <c r="D60" s="501"/>
      <c r="E60" s="503" t="s">
        <v>568</v>
      </c>
      <c r="F60" s="504"/>
      <c r="G60" s="505"/>
      <c r="H60" s="504"/>
      <c r="I60" s="505"/>
      <c r="J60" s="549">
        <v>500000</v>
      </c>
      <c r="K60" s="505"/>
    </row>
    <row r="61" spans="1:11" x14ac:dyDescent="0.25">
      <c r="A61" s="500">
        <f t="shared" si="4"/>
        <v>826</v>
      </c>
      <c r="B61" s="501">
        <v>560</v>
      </c>
      <c r="C61" s="502" t="s">
        <v>33</v>
      </c>
      <c r="D61" s="501"/>
      <c r="E61" s="503" t="s">
        <v>533</v>
      </c>
      <c r="F61" s="504"/>
      <c r="G61" s="505"/>
      <c r="H61" s="504"/>
      <c r="I61" s="505"/>
      <c r="J61" s="504"/>
      <c r="K61" s="505"/>
    </row>
    <row r="62" spans="1:11" x14ac:dyDescent="0.25">
      <c r="A62" s="500">
        <f t="shared" si="4"/>
        <v>826</v>
      </c>
      <c r="B62" s="501">
        <v>560</v>
      </c>
      <c r="C62" s="502" t="s">
        <v>33</v>
      </c>
      <c r="D62" s="501"/>
      <c r="E62" s="503" t="s">
        <v>534</v>
      </c>
      <c r="F62" s="504"/>
      <c r="G62" s="505"/>
      <c r="H62" s="504"/>
      <c r="I62" s="505"/>
      <c r="J62" s="504"/>
      <c r="K62" s="505"/>
    </row>
    <row r="63" spans="1:11" s="3" customFormat="1" x14ac:dyDescent="0.25">
      <c r="A63" s="83"/>
      <c r="B63" s="84"/>
      <c r="C63" s="85" t="s">
        <v>122</v>
      </c>
      <c r="D63" s="84"/>
      <c r="E63" s="86"/>
      <c r="F63" s="87">
        <f t="shared" ref="F63:K63" si="5">SUM(F39:F58)</f>
        <v>2044525</v>
      </c>
      <c r="G63" s="88">
        <f t="shared" si="5"/>
        <v>0</v>
      </c>
      <c r="H63" s="87">
        <f t="shared" si="5"/>
        <v>2044525</v>
      </c>
      <c r="I63" s="88">
        <f t="shared" si="5"/>
        <v>0</v>
      </c>
      <c r="J63" s="87">
        <f>SUM(J39:J62)</f>
        <v>2501752</v>
      </c>
      <c r="K63" s="88">
        <f t="shared" si="5"/>
        <v>0</v>
      </c>
    </row>
    <row r="64" spans="1:11" s="3" customFormat="1" x14ac:dyDescent="0.25">
      <c r="A64" s="83"/>
      <c r="B64" s="84"/>
      <c r="C64" s="85"/>
      <c r="D64" s="84"/>
      <c r="E64" s="86" t="s">
        <v>117</v>
      </c>
      <c r="F64" s="87"/>
      <c r="G64" s="88"/>
      <c r="H64" s="87"/>
      <c r="I64" s="88"/>
      <c r="J64" s="87"/>
      <c r="K64" s="88"/>
    </row>
    <row r="65" spans="1:11" x14ac:dyDescent="0.25">
      <c r="A65" s="78">
        <f>B3</f>
        <v>826</v>
      </c>
      <c r="B65" s="79">
        <v>580</v>
      </c>
      <c r="C65" s="21" t="s">
        <v>38</v>
      </c>
      <c r="D65" s="79">
        <v>581</v>
      </c>
      <c r="E65" s="80" t="s">
        <v>39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826</v>
      </c>
      <c r="B66" s="79">
        <v>580</v>
      </c>
      <c r="C66" s="21" t="s">
        <v>38</v>
      </c>
      <c r="D66" s="79">
        <v>582</v>
      </c>
      <c r="E66" s="80" t="s">
        <v>40</v>
      </c>
      <c r="F66" s="81"/>
      <c r="G66" s="82"/>
      <c r="H66" s="81"/>
      <c r="I66" s="82"/>
      <c r="J66" s="81"/>
      <c r="K66" s="82"/>
    </row>
    <row r="67" spans="1:11" x14ac:dyDescent="0.25">
      <c r="A67" s="78">
        <f>B3</f>
        <v>826</v>
      </c>
      <c r="B67" s="79">
        <v>580</v>
      </c>
      <c r="C67" s="21" t="s">
        <v>38</v>
      </c>
      <c r="D67" s="79">
        <v>583</v>
      </c>
      <c r="E67" s="80" t="s">
        <v>41</v>
      </c>
      <c r="F67" s="81"/>
      <c r="G67" s="82">
        <v>25318387</v>
      </c>
      <c r="H67" s="81"/>
      <c r="I67" s="82">
        <v>25304502</v>
      </c>
      <c r="J67" s="81"/>
      <c r="K67" s="82">
        <v>25500000</v>
      </c>
    </row>
    <row r="68" spans="1:11" x14ac:dyDescent="0.25">
      <c r="A68" s="78">
        <f>B3</f>
        <v>826</v>
      </c>
      <c r="B68" s="79">
        <v>580</v>
      </c>
      <c r="C68" s="21" t="s">
        <v>38</v>
      </c>
      <c r="D68" s="79">
        <v>589</v>
      </c>
      <c r="E68" s="80" t="s">
        <v>42</v>
      </c>
      <c r="F68" s="81"/>
      <c r="G68" s="82">
        <v>14002965</v>
      </c>
      <c r="H68" s="81"/>
      <c r="I68" s="82">
        <v>25050162</v>
      </c>
      <c r="J68" s="81"/>
      <c r="K68" s="82">
        <v>19181241</v>
      </c>
    </row>
    <row r="69" spans="1:11" s="3" customFormat="1" x14ac:dyDescent="0.25">
      <c r="A69" s="83"/>
      <c r="B69" s="84"/>
      <c r="C69" s="85" t="s">
        <v>123</v>
      </c>
      <c r="D69" s="84"/>
      <c r="E69" s="86"/>
      <c r="F69" s="87">
        <f t="shared" ref="F69:K69" si="6">SUM(F65:F68)</f>
        <v>0</v>
      </c>
      <c r="G69" s="88">
        <f t="shared" si="6"/>
        <v>39321352</v>
      </c>
      <c r="H69" s="87">
        <f t="shared" si="6"/>
        <v>0</v>
      </c>
      <c r="I69" s="88">
        <f t="shared" si="6"/>
        <v>50354664</v>
      </c>
      <c r="J69" s="87">
        <f t="shared" si="6"/>
        <v>0</v>
      </c>
      <c r="K69" s="88">
        <f t="shared" si="6"/>
        <v>44681241</v>
      </c>
    </row>
    <row r="70" spans="1:11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 x14ac:dyDescent="0.25">
      <c r="A71" s="78">
        <f>B3</f>
        <v>826</v>
      </c>
      <c r="B71" s="79">
        <v>590</v>
      </c>
      <c r="C71" s="85" t="s">
        <v>43</v>
      </c>
      <c r="D71" s="79">
        <v>591</v>
      </c>
      <c r="E71" s="80" t="s">
        <v>43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826</v>
      </c>
      <c r="B73" s="79">
        <v>600</v>
      </c>
      <c r="C73" s="21" t="s">
        <v>45</v>
      </c>
      <c r="D73" s="79">
        <v>601</v>
      </c>
      <c r="E73" s="80" t="s">
        <v>44</v>
      </c>
      <c r="F73" s="81"/>
      <c r="G73" s="82"/>
      <c r="H73" s="81"/>
      <c r="I73" s="82"/>
      <c r="J73" s="81"/>
      <c r="K73" s="82"/>
    </row>
    <row r="74" spans="1:11" x14ac:dyDescent="0.25">
      <c r="A74" s="78">
        <f>B3</f>
        <v>826</v>
      </c>
      <c r="B74" s="79">
        <v>600</v>
      </c>
      <c r="C74" s="21" t="s">
        <v>45</v>
      </c>
      <c r="D74" s="79">
        <v>602</v>
      </c>
      <c r="E74" s="80" t="s">
        <v>46</v>
      </c>
      <c r="F74" s="81">
        <v>0</v>
      </c>
      <c r="G74" s="82">
        <v>10047528</v>
      </c>
      <c r="H74" s="81">
        <v>0</v>
      </c>
      <c r="I74" s="82">
        <v>6187782</v>
      </c>
      <c r="J74" s="81">
        <v>0</v>
      </c>
      <c r="K74" s="82">
        <v>3617558</v>
      </c>
    </row>
    <row r="75" spans="1:11" x14ac:dyDescent="0.25">
      <c r="A75" s="78">
        <f>B3</f>
        <v>826</v>
      </c>
      <c r="B75" s="79">
        <v>600</v>
      </c>
      <c r="C75" s="21" t="s">
        <v>45</v>
      </c>
      <c r="D75" s="79">
        <v>603</v>
      </c>
      <c r="E75" s="80" t="s">
        <v>47</v>
      </c>
      <c r="F75" s="81"/>
      <c r="G75" s="82">
        <v>2734163</v>
      </c>
      <c r="H75" s="81"/>
      <c r="I75" s="82">
        <v>7176953</v>
      </c>
      <c r="J75" s="81"/>
      <c r="K75" s="82">
        <v>4455397</v>
      </c>
    </row>
    <row r="76" spans="1:11" x14ac:dyDescent="0.25">
      <c r="A76" s="78">
        <f>B3</f>
        <v>826</v>
      </c>
      <c r="B76" s="79">
        <v>600</v>
      </c>
      <c r="C76" s="21" t="s">
        <v>45</v>
      </c>
      <c r="D76" s="79">
        <v>604</v>
      </c>
      <c r="E76" s="80" t="s">
        <v>48</v>
      </c>
      <c r="F76" s="81"/>
      <c r="G76" s="82"/>
      <c r="H76" s="81"/>
      <c r="I76" s="82"/>
      <c r="J76" s="81"/>
      <c r="K76" s="82"/>
    </row>
    <row r="77" spans="1:11" s="3" customFormat="1" x14ac:dyDescent="0.25">
      <c r="A77" s="83"/>
      <c r="B77" s="84"/>
      <c r="C77" s="85" t="s">
        <v>124</v>
      </c>
      <c r="D77" s="84"/>
      <c r="E77" s="86"/>
      <c r="F77" s="87">
        <f>SUM(F73:F76)</f>
        <v>0</v>
      </c>
      <c r="G77" s="88">
        <f t="shared" ref="G77:K77" si="7">SUM(G73:G76)</f>
        <v>12781691</v>
      </c>
      <c r="H77" s="87">
        <f t="shared" si="7"/>
        <v>0</v>
      </c>
      <c r="I77" s="88">
        <f t="shared" si="7"/>
        <v>13364735</v>
      </c>
      <c r="J77" s="87">
        <f t="shared" si="7"/>
        <v>0</v>
      </c>
      <c r="K77" s="88">
        <f t="shared" si="7"/>
        <v>8072955</v>
      </c>
    </row>
    <row r="78" spans="1:11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 x14ac:dyDescent="0.25">
      <c r="A79" s="83">
        <f>B3</f>
        <v>826</v>
      </c>
      <c r="B79" s="79">
        <v>610</v>
      </c>
      <c r="C79" s="85" t="s">
        <v>49</v>
      </c>
      <c r="D79" s="79">
        <v>611</v>
      </c>
      <c r="E79" s="80" t="s">
        <v>49</v>
      </c>
      <c r="F79" s="87"/>
      <c r="G79" s="88">
        <v>705327</v>
      </c>
      <c r="H79" s="87"/>
      <c r="I79" s="88">
        <v>597030</v>
      </c>
      <c r="J79" s="87"/>
      <c r="K79" s="88">
        <v>497460</v>
      </c>
    </row>
    <row r="80" spans="1:11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 x14ac:dyDescent="0.25">
      <c r="A81" s="78">
        <f>B3</f>
        <v>826</v>
      </c>
      <c r="B81" s="79">
        <v>620</v>
      </c>
      <c r="C81" s="21" t="s">
        <v>51</v>
      </c>
      <c r="D81" s="79">
        <v>621</v>
      </c>
      <c r="E81" s="80" t="s">
        <v>50</v>
      </c>
      <c r="F81" s="81"/>
      <c r="G81" s="82"/>
      <c r="H81" s="81"/>
      <c r="I81" s="82"/>
      <c r="J81" s="81"/>
      <c r="K81" s="82"/>
    </row>
    <row r="82" spans="1:11" x14ac:dyDescent="0.25">
      <c r="A82" s="78">
        <f>B3</f>
        <v>826</v>
      </c>
      <c r="B82" s="79">
        <v>620</v>
      </c>
      <c r="C82" s="21" t="s">
        <v>51</v>
      </c>
      <c r="D82" s="79">
        <v>622</v>
      </c>
      <c r="E82" s="80" t="s">
        <v>52</v>
      </c>
      <c r="F82" s="81"/>
      <c r="G82" s="82"/>
      <c r="H82" s="81"/>
      <c r="I82" s="82"/>
      <c r="J82" s="81"/>
      <c r="K82" s="82"/>
    </row>
    <row r="83" spans="1:11" x14ac:dyDescent="0.25">
      <c r="A83" s="78">
        <f>B3</f>
        <v>826</v>
      </c>
      <c r="B83" s="79">
        <v>620</v>
      </c>
      <c r="C83" s="21" t="s">
        <v>51</v>
      </c>
      <c r="D83" s="79">
        <v>623</v>
      </c>
      <c r="E83" s="80" t="s">
        <v>53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826</v>
      </c>
      <c r="B84" s="79">
        <v>620</v>
      </c>
      <c r="C84" s="21" t="s">
        <v>51</v>
      </c>
      <c r="D84" s="79">
        <v>629</v>
      </c>
      <c r="E84" s="80" t="s">
        <v>384</v>
      </c>
      <c r="F84" s="81"/>
      <c r="G84" s="82">
        <v>24741255</v>
      </c>
      <c r="H84" s="81"/>
      <c r="I84" s="82">
        <v>24741255</v>
      </c>
      <c r="J84" s="81"/>
      <c r="K84" s="550">
        <v>23608702</v>
      </c>
    </row>
    <row r="85" spans="1:11" s="3" customFormat="1" x14ac:dyDescent="0.25">
      <c r="A85" s="83"/>
      <c r="B85" s="84"/>
      <c r="C85" s="85" t="s">
        <v>125</v>
      </c>
      <c r="D85" s="84"/>
      <c r="E85" s="86"/>
      <c r="F85" s="87">
        <f t="shared" ref="F85:K85" si="8">SUM(F81:F84)</f>
        <v>0</v>
      </c>
      <c r="G85" s="88">
        <f t="shared" si="8"/>
        <v>24741255</v>
      </c>
      <c r="H85" s="87">
        <f t="shared" si="8"/>
        <v>0</v>
      </c>
      <c r="I85" s="88">
        <f t="shared" si="8"/>
        <v>24741255</v>
      </c>
      <c r="J85" s="87">
        <f t="shared" si="8"/>
        <v>0</v>
      </c>
      <c r="K85" s="88">
        <f t="shared" si="8"/>
        <v>23608702</v>
      </c>
    </row>
    <row r="86" spans="1:11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 x14ac:dyDescent="0.25">
      <c r="A87" s="78">
        <f>B3</f>
        <v>826</v>
      </c>
      <c r="B87" s="79">
        <v>660</v>
      </c>
      <c r="C87" s="21" t="s">
        <v>73</v>
      </c>
      <c r="D87" s="79">
        <v>661</v>
      </c>
      <c r="E87" s="80" t="s">
        <v>70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826</v>
      </c>
      <c r="B88" s="79">
        <v>660</v>
      </c>
      <c r="C88" s="21" t="s">
        <v>73</v>
      </c>
      <c r="D88" s="79">
        <v>662</v>
      </c>
      <c r="E88" s="80" t="s">
        <v>71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826</v>
      </c>
      <c r="B89" s="79">
        <v>660</v>
      </c>
      <c r="C89" s="21" t="s">
        <v>73</v>
      </c>
      <c r="D89" s="79">
        <v>663</v>
      </c>
      <c r="E89" s="80" t="s">
        <v>72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826</v>
      </c>
      <c r="B90" s="79">
        <v>660</v>
      </c>
      <c r="C90" s="21" t="s">
        <v>73</v>
      </c>
      <c r="D90" s="79">
        <v>664</v>
      </c>
      <c r="E90" s="80" t="s">
        <v>74</v>
      </c>
      <c r="F90" s="81"/>
      <c r="G90" s="82"/>
      <c r="H90" s="81"/>
      <c r="I90" s="82"/>
      <c r="J90" s="81"/>
      <c r="K90" s="82"/>
    </row>
    <row r="91" spans="1:11" x14ac:dyDescent="0.25">
      <c r="A91" s="78">
        <v>0</v>
      </c>
      <c r="B91" s="79">
        <v>660</v>
      </c>
      <c r="C91" s="21" t="s">
        <v>73</v>
      </c>
      <c r="D91" s="79">
        <v>665</v>
      </c>
      <c r="E91" s="80" t="s">
        <v>451</v>
      </c>
      <c r="F91" s="387"/>
      <c r="G91" s="388"/>
      <c r="H91" s="387"/>
      <c r="I91" s="388"/>
      <c r="J91" s="387"/>
      <c r="K91" s="388"/>
    </row>
    <row r="92" spans="1:11" x14ac:dyDescent="0.25">
      <c r="A92" s="78">
        <f>B3</f>
        <v>826</v>
      </c>
      <c r="B92" s="79">
        <v>660</v>
      </c>
      <c r="C92" s="21" t="s">
        <v>73</v>
      </c>
      <c r="D92" s="79">
        <v>666</v>
      </c>
      <c r="E92" s="80" t="s">
        <v>75</v>
      </c>
      <c r="F92" s="81"/>
      <c r="G92" s="82"/>
      <c r="H92" s="81"/>
      <c r="I92" s="82"/>
      <c r="J92" s="81"/>
      <c r="K92" s="82"/>
    </row>
    <row r="93" spans="1:11" s="3" customFormat="1" x14ac:dyDescent="0.25">
      <c r="A93" s="83"/>
      <c r="B93" s="84"/>
      <c r="C93" s="85" t="s">
        <v>126</v>
      </c>
      <c r="D93" s="84"/>
      <c r="E93" s="86"/>
      <c r="F93" s="87">
        <f t="shared" ref="F93:K93" si="9">SUM(F87:F92)</f>
        <v>0</v>
      </c>
      <c r="G93" s="88">
        <f t="shared" si="9"/>
        <v>0</v>
      </c>
      <c r="H93" s="87">
        <f t="shared" si="9"/>
        <v>0</v>
      </c>
      <c r="I93" s="88">
        <f t="shared" si="9"/>
        <v>0</v>
      </c>
      <c r="J93" s="87">
        <f t="shared" si="9"/>
        <v>0</v>
      </c>
      <c r="K93" s="88">
        <f t="shared" si="9"/>
        <v>0</v>
      </c>
    </row>
    <row r="94" spans="1:11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 x14ac:dyDescent="0.25">
      <c r="A95" s="78">
        <f>B3</f>
        <v>826</v>
      </c>
      <c r="B95" s="79">
        <v>670</v>
      </c>
      <c r="C95" s="21" t="s">
        <v>407</v>
      </c>
      <c r="D95" s="79">
        <v>671</v>
      </c>
      <c r="E95" s="80" t="s">
        <v>76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826</v>
      </c>
      <c r="B96" s="79">
        <v>670</v>
      </c>
      <c r="C96" s="21" t="s">
        <v>407</v>
      </c>
      <c r="D96" s="79">
        <v>672</v>
      </c>
      <c r="E96" s="80" t="s">
        <v>77</v>
      </c>
      <c r="F96" s="81"/>
      <c r="G96" s="82"/>
      <c r="H96" s="81"/>
      <c r="I96" s="82"/>
      <c r="J96" s="81"/>
      <c r="K96" s="82"/>
    </row>
    <row r="97" spans="1:11" x14ac:dyDescent="0.25">
      <c r="A97" s="78">
        <f>B3</f>
        <v>826</v>
      </c>
      <c r="B97" s="79">
        <v>670</v>
      </c>
      <c r="C97" s="21" t="s">
        <v>408</v>
      </c>
      <c r="D97" s="79">
        <v>673</v>
      </c>
      <c r="E97" s="80" t="s">
        <v>409</v>
      </c>
      <c r="F97" s="81"/>
      <c r="G97" s="82"/>
      <c r="H97" s="81"/>
      <c r="I97" s="82"/>
      <c r="J97" s="81"/>
      <c r="K97" s="82"/>
    </row>
    <row r="98" spans="1:11" s="3" customFormat="1" x14ac:dyDescent="0.25">
      <c r="A98" s="83"/>
      <c r="B98" s="84"/>
      <c r="C98" s="85" t="s">
        <v>410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 x14ac:dyDescent="0.25">
      <c r="A100" s="83"/>
      <c r="B100" s="84"/>
      <c r="C100" s="85" t="s">
        <v>371</v>
      </c>
      <c r="D100" s="84"/>
      <c r="E100" s="86"/>
      <c r="F100" s="87">
        <f t="shared" ref="F100:K100" si="11">F98+F93+F85+F79+F77+F71+F69+F63+F37+F32+F24+F20+F7</f>
        <v>131189064</v>
      </c>
      <c r="G100" s="88">
        <f t="shared" si="11"/>
        <v>93639758</v>
      </c>
      <c r="H100" s="87">
        <f t="shared" si="11"/>
        <v>136991407</v>
      </c>
      <c r="I100" s="88">
        <f t="shared" si="11"/>
        <v>102436612</v>
      </c>
      <c r="J100" s="87">
        <f t="shared" si="11"/>
        <v>135476272</v>
      </c>
      <c r="K100" s="88">
        <f t="shared" si="11"/>
        <v>88821588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x14ac:dyDescent="0.25">
      <c r="A102" s="78"/>
      <c r="B102" s="79">
        <v>680</v>
      </c>
      <c r="C102" s="21" t="s">
        <v>367</v>
      </c>
      <c r="D102" s="79">
        <v>681</v>
      </c>
      <c r="E102" s="80" t="s">
        <v>368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682</v>
      </c>
      <c r="E103" s="80" t="s">
        <v>369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683</v>
      </c>
      <c r="E104" s="80" t="s">
        <v>159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684</v>
      </c>
      <c r="E105" s="80" t="s">
        <v>160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367</v>
      </c>
      <c r="D106" s="79">
        <v>685</v>
      </c>
      <c r="E106" s="80" t="s">
        <v>32</v>
      </c>
      <c r="F106" s="81"/>
      <c r="G106" s="82"/>
      <c r="H106" s="81"/>
      <c r="I106" s="82"/>
      <c r="J106" s="81"/>
      <c r="K106" s="82"/>
    </row>
    <row r="107" spans="1:11" s="3" customFormat="1" x14ac:dyDescent="0.25">
      <c r="A107" s="83"/>
      <c r="B107" s="84"/>
      <c r="C107" s="85" t="s">
        <v>370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 x14ac:dyDescent="0.25">
      <c r="A109" s="78">
        <f>B4</f>
        <v>0</v>
      </c>
      <c r="B109" s="79">
        <v>530</v>
      </c>
      <c r="C109" s="21" t="s">
        <v>24</v>
      </c>
      <c r="D109" s="79">
        <v>535</v>
      </c>
      <c r="E109" s="80" t="s">
        <v>414</v>
      </c>
      <c r="F109" s="81"/>
      <c r="G109" s="82"/>
      <c r="H109" s="81"/>
      <c r="I109" s="82"/>
      <c r="J109" s="81"/>
      <c r="K109" s="82"/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 x14ac:dyDescent="0.3">
      <c r="A111" s="91"/>
      <c r="B111" s="92"/>
      <c r="C111" s="23" t="s">
        <v>372</v>
      </c>
      <c r="D111" s="92"/>
      <c r="E111" s="93"/>
      <c r="F111" s="94">
        <f t="shared" ref="F111:K111" si="13">F100-F107+F109</f>
        <v>131189064</v>
      </c>
      <c r="G111" s="95">
        <f t="shared" si="13"/>
        <v>93639758</v>
      </c>
      <c r="H111" s="94">
        <f t="shared" si="13"/>
        <v>136991407</v>
      </c>
      <c r="I111" s="95">
        <f t="shared" si="13"/>
        <v>102436612</v>
      </c>
      <c r="J111" s="94">
        <f t="shared" si="13"/>
        <v>135476272</v>
      </c>
      <c r="K111" s="95">
        <f t="shared" si="13"/>
        <v>88821588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B3" sqref="B3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826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39037275.159999989</v>
      </c>
      <c r="H7" s="8">
        <v>39029557</v>
      </c>
      <c r="J7" s="8">
        <v>39279575</v>
      </c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3053605.3299999996</v>
      </c>
      <c r="H8" s="8">
        <v>3061390.25</v>
      </c>
      <c r="J8" s="8">
        <v>3381956</v>
      </c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16490503.510000007</v>
      </c>
      <c r="H9" s="8">
        <v>16490546</v>
      </c>
      <c r="J9" s="8">
        <v>15421116</v>
      </c>
    </row>
    <row r="10" spans="1:11" x14ac:dyDescent="0.25">
      <c r="C10" t="s">
        <v>197</v>
      </c>
      <c r="F10" s="8">
        <f t="shared" ref="F10:K10" si="0">SUM(F7:F9)</f>
        <v>58581383.999999993</v>
      </c>
      <c r="G10" s="8">
        <f t="shared" si="0"/>
        <v>0</v>
      </c>
      <c r="H10" s="8">
        <f t="shared" si="0"/>
        <v>58581493.25</v>
      </c>
      <c r="I10" s="8">
        <f t="shared" si="0"/>
        <v>0</v>
      </c>
      <c r="J10" s="8">
        <f t="shared" si="0"/>
        <v>58082647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211241.15000000002</v>
      </c>
      <c r="H12" s="8">
        <v>211238.33000000002</v>
      </c>
      <c r="J12" s="8">
        <v>278563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923038.67000000027</v>
      </c>
      <c r="H14" s="8">
        <v>923039.14999999979</v>
      </c>
      <c r="J14" s="8">
        <v>1133771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859699.1599999998</v>
      </c>
      <c r="H16" s="8">
        <v>859600.10000000009</v>
      </c>
      <c r="J16" s="8">
        <v>845767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  <c r="F21" s="8">
        <v>1380</v>
      </c>
      <c r="H21" s="8">
        <v>1381</v>
      </c>
      <c r="J21" s="8">
        <v>2960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  <c r="F22" s="8">
        <v>10000</v>
      </c>
      <c r="H22" s="8">
        <v>10000</v>
      </c>
      <c r="J22" s="8">
        <v>10000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159854.76999999999</v>
      </c>
      <c r="H26" s="8">
        <v>159852.35</v>
      </c>
      <c r="J26" s="8">
        <v>144067</v>
      </c>
    </row>
    <row r="27" spans="1:11" x14ac:dyDescent="0.25">
      <c r="C27" t="s">
        <v>198</v>
      </c>
      <c r="F27" s="8">
        <f t="shared" ref="F27:K27" si="1">SUM(F18:F26)</f>
        <v>171234.77</v>
      </c>
      <c r="G27" s="8">
        <f t="shared" si="1"/>
        <v>0</v>
      </c>
      <c r="H27" s="8">
        <f t="shared" si="1"/>
        <v>171233.35</v>
      </c>
      <c r="I27" s="8">
        <f t="shared" si="1"/>
        <v>0</v>
      </c>
      <c r="J27" s="8">
        <f t="shared" si="1"/>
        <v>157027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f>506854.77</f>
        <v>506854.77</v>
      </c>
      <c r="H29" s="8">
        <f>506900</f>
        <v>506900</v>
      </c>
      <c r="J29" s="8">
        <v>396976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571346.06999999983</v>
      </c>
      <c r="H32" s="8">
        <v>571393.06000000006</v>
      </c>
      <c r="J32" s="8">
        <v>222273</v>
      </c>
    </row>
    <row r="33" spans="1:11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698.63</v>
      </c>
      <c r="H33" s="8">
        <v>698</v>
      </c>
      <c r="J33" s="8">
        <v>30120</v>
      </c>
    </row>
    <row r="34" spans="1:11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572044.69999999984</v>
      </c>
      <c r="G35" s="8">
        <f t="shared" si="2"/>
        <v>0</v>
      </c>
      <c r="H35" s="8">
        <f t="shared" si="2"/>
        <v>572091.06000000006</v>
      </c>
      <c r="I35" s="8">
        <f t="shared" si="2"/>
        <v>0</v>
      </c>
      <c r="J35" s="8">
        <f t="shared" si="2"/>
        <v>252393</v>
      </c>
      <c r="K35" s="8">
        <f t="shared" si="2"/>
        <v>0</v>
      </c>
    </row>
    <row r="37" spans="1:11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826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61825497.219999999</v>
      </c>
      <c r="G44" s="8">
        <f t="shared" si="3"/>
        <v>0</v>
      </c>
      <c r="H44" s="8">
        <f t="shared" si="3"/>
        <v>61825595.240000002</v>
      </c>
      <c r="I44" s="8">
        <f t="shared" si="3"/>
        <v>0</v>
      </c>
      <c r="J44" s="8">
        <f t="shared" si="3"/>
        <v>61147144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34" activePane="bottomLeft" state="frozen"/>
      <selection pane="bottomLeft" activeCell="B3" sqref="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826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145425.34999999998</v>
      </c>
      <c r="H7" s="8">
        <v>145426</v>
      </c>
      <c r="J7" s="551">
        <v>126990</v>
      </c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39066.300000000003</v>
      </c>
      <c r="H8" s="8">
        <v>39066</v>
      </c>
      <c r="J8" s="8">
        <v>46098</v>
      </c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73879.699999999983</v>
      </c>
      <c r="H9" s="8">
        <v>73881</v>
      </c>
      <c r="J9" s="8">
        <v>64450</v>
      </c>
    </row>
    <row r="10" spans="1:11" x14ac:dyDescent="0.25">
      <c r="C10" t="s">
        <v>197</v>
      </c>
      <c r="F10" s="8">
        <f t="shared" ref="F10:K10" si="0">SUM(F7:F9)</f>
        <v>258371.34999999995</v>
      </c>
      <c r="G10" s="8">
        <f t="shared" si="0"/>
        <v>0</v>
      </c>
      <c r="H10" s="8">
        <f t="shared" si="0"/>
        <v>258373</v>
      </c>
      <c r="I10" s="8">
        <f t="shared" si="0"/>
        <v>0</v>
      </c>
      <c r="J10" s="8">
        <f t="shared" si="0"/>
        <v>237538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1429.08</v>
      </c>
      <c r="H14" s="8">
        <v>1429</v>
      </c>
      <c r="J14" s="8">
        <v>1535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7669.9199999999992</v>
      </c>
      <c r="H16" s="8">
        <v>7670</v>
      </c>
      <c r="J16" s="8">
        <v>2627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367.96</v>
      </c>
      <c r="H32" s="8">
        <v>368</v>
      </c>
      <c r="J32" s="8">
        <v>5728</v>
      </c>
    </row>
    <row r="33" spans="1:11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367.96</v>
      </c>
      <c r="G35" s="8">
        <f t="shared" si="2"/>
        <v>0</v>
      </c>
      <c r="H35" s="8">
        <f t="shared" si="2"/>
        <v>368</v>
      </c>
      <c r="I35" s="8">
        <f t="shared" si="2"/>
        <v>0</v>
      </c>
      <c r="J35" s="8">
        <f t="shared" si="2"/>
        <v>5728</v>
      </c>
      <c r="K35" s="8">
        <f t="shared" si="2"/>
        <v>0</v>
      </c>
    </row>
    <row r="37" spans="1:11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826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267838.30999999994</v>
      </c>
      <c r="G44" s="8">
        <f t="shared" si="3"/>
        <v>0</v>
      </c>
      <c r="H44" s="8">
        <f t="shared" si="3"/>
        <v>267840</v>
      </c>
      <c r="I44" s="8">
        <f t="shared" si="3"/>
        <v>0</v>
      </c>
      <c r="J44" s="8">
        <f t="shared" si="3"/>
        <v>247428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5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B3" sqref="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826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998569.6399999999</v>
      </c>
      <c r="H7" s="8">
        <v>997221</v>
      </c>
      <c r="J7" s="8">
        <v>859623</v>
      </c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184846.53000000003</v>
      </c>
      <c r="H8" s="8">
        <v>184845</v>
      </c>
      <c r="J8" s="8">
        <v>160312</v>
      </c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440921.9499999999</v>
      </c>
      <c r="H9" s="8">
        <v>440927</v>
      </c>
      <c r="J9" s="8">
        <v>398140</v>
      </c>
    </row>
    <row r="10" spans="1:11" x14ac:dyDescent="0.25">
      <c r="C10" t="s">
        <v>197</v>
      </c>
      <c r="F10" s="8">
        <f t="shared" ref="F10:K10" si="0">SUM(F7:F9)</f>
        <v>1624338.1199999999</v>
      </c>
      <c r="G10" s="8">
        <f t="shared" si="0"/>
        <v>0</v>
      </c>
      <c r="H10" s="8">
        <f t="shared" si="0"/>
        <v>1622993</v>
      </c>
      <c r="I10" s="8">
        <f t="shared" si="0"/>
        <v>0</v>
      </c>
      <c r="J10" s="8">
        <f t="shared" si="0"/>
        <v>1418075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344.6</v>
      </c>
      <c r="H12" s="8">
        <v>344</v>
      </c>
      <c r="J12" s="8">
        <v>2659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64168.020000000004</v>
      </c>
      <c r="H14" s="8">
        <v>65528</v>
      </c>
      <c r="J14" s="8">
        <v>68538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33939.07</v>
      </c>
      <c r="H16" s="8">
        <v>33933</v>
      </c>
      <c r="J16" s="8">
        <v>41145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35321.75</v>
      </c>
      <c r="H26" s="8">
        <v>35321</v>
      </c>
      <c r="J26" s="8">
        <v>61781</v>
      </c>
    </row>
    <row r="27" spans="1:11" x14ac:dyDescent="0.25">
      <c r="C27" t="s">
        <v>198</v>
      </c>
      <c r="F27" s="8">
        <f t="shared" ref="F27:K27" si="1">SUM(F18:F26)</f>
        <v>35321.75</v>
      </c>
      <c r="G27" s="8">
        <f t="shared" si="1"/>
        <v>0</v>
      </c>
      <c r="H27" s="8">
        <f t="shared" si="1"/>
        <v>35321</v>
      </c>
      <c r="I27" s="8">
        <f t="shared" si="1"/>
        <v>0</v>
      </c>
      <c r="J27" s="8">
        <f t="shared" si="1"/>
        <v>61781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v>55291.86</v>
      </c>
      <c r="H29" s="8">
        <v>55293</v>
      </c>
      <c r="J29" s="8">
        <v>2536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35599.880000000005</v>
      </c>
      <c r="H32" s="8">
        <v>35599</v>
      </c>
      <c r="J32" s="8">
        <v>23115</v>
      </c>
    </row>
    <row r="33" spans="1:12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J33" s="8">
        <v>5164</v>
      </c>
    </row>
    <row r="34" spans="1:12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35599.880000000005</v>
      </c>
      <c r="G35" s="8">
        <f t="shared" si="2"/>
        <v>0</v>
      </c>
      <c r="H35" s="8">
        <f t="shared" si="2"/>
        <v>35599</v>
      </c>
      <c r="I35" s="8">
        <f t="shared" si="2"/>
        <v>0</v>
      </c>
      <c r="J35" s="8">
        <f t="shared" si="2"/>
        <v>28279</v>
      </c>
      <c r="K35" s="8">
        <f t="shared" si="2"/>
        <v>0</v>
      </c>
    </row>
    <row r="37" spans="1:12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826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1849003.3000000003</v>
      </c>
      <c r="G44" s="8">
        <f t="shared" si="3"/>
        <v>0</v>
      </c>
      <c r="H44" s="8">
        <f t="shared" si="3"/>
        <v>1849011</v>
      </c>
      <c r="I44" s="8">
        <f t="shared" si="3"/>
        <v>0</v>
      </c>
      <c r="J44" s="8">
        <f t="shared" si="3"/>
        <v>1623013</v>
      </c>
      <c r="K44" s="8">
        <f t="shared" si="3"/>
        <v>0</v>
      </c>
    </row>
    <row r="45" spans="1:12" x14ac:dyDescent="0.25">
      <c r="F45" s="547"/>
      <c r="G45"/>
      <c r="H45" s="547"/>
      <c r="I45"/>
      <c r="J45" s="547"/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3" sqref="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826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7354826.0199999977</v>
      </c>
      <c r="H7" s="8">
        <v>7354700</v>
      </c>
      <c r="J7" s="8">
        <v>7016857</v>
      </c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913948.53999999992</v>
      </c>
      <c r="H8" s="8">
        <v>913938</v>
      </c>
      <c r="J8" s="8">
        <v>1241457</v>
      </c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3640034.9000000013</v>
      </c>
      <c r="H9" s="8">
        <v>3640055</v>
      </c>
      <c r="J9" s="8">
        <v>3212364</v>
      </c>
    </row>
    <row r="10" spans="1:11" x14ac:dyDescent="0.25">
      <c r="C10" t="s">
        <v>197</v>
      </c>
      <c r="F10" s="8">
        <f t="shared" ref="F10:K10" si="0">SUM(F7:F9)</f>
        <v>11908809.459999999</v>
      </c>
      <c r="G10" s="8">
        <f t="shared" si="0"/>
        <v>0</v>
      </c>
      <c r="H10" s="8">
        <f t="shared" si="0"/>
        <v>11908693</v>
      </c>
      <c r="I10" s="8">
        <f t="shared" si="0"/>
        <v>0</v>
      </c>
      <c r="J10" s="8">
        <f t="shared" si="0"/>
        <v>11470678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231578.48</v>
      </c>
      <c r="H12" s="8">
        <v>231735.80000000002</v>
      </c>
      <c r="J12" s="8">
        <v>213125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2157523.3899999997</v>
      </c>
      <c r="H14" s="8">
        <v>2157529.7600000002</v>
      </c>
      <c r="J14" s="8">
        <v>2480814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124430.62999999995</v>
      </c>
      <c r="H16" s="8">
        <v>124435.82999999999</v>
      </c>
      <c r="J16" s="8">
        <v>200123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  <c r="F21" s="8">
        <v>6672.62</v>
      </c>
      <c r="H21" s="8">
        <v>6672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547">
        <v>4599</v>
      </c>
      <c r="G26" s="548"/>
      <c r="H26" s="547">
        <v>4599</v>
      </c>
      <c r="I26" s="548"/>
      <c r="J26" s="547">
        <v>300</v>
      </c>
    </row>
    <row r="27" spans="1:11" x14ac:dyDescent="0.25">
      <c r="C27" t="s">
        <v>198</v>
      </c>
      <c r="F27" s="8">
        <f t="shared" ref="F27:K27" si="1">SUM(F18:F26)</f>
        <v>11271.619999999999</v>
      </c>
      <c r="G27" s="8">
        <f t="shared" si="1"/>
        <v>0</v>
      </c>
      <c r="H27" s="8">
        <f t="shared" si="1"/>
        <v>11271</v>
      </c>
      <c r="I27" s="8">
        <f t="shared" si="1"/>
        <v>0</v>
      </c>
      <c r="J27" s="8">
        <f t="shared" si="1"/>
        <v>300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v>9127.2899999999991</v>
      </c>
      <c r="H29" s="8">
        <v>9128</v>
      </c>
      <c r="J29" s="8">
        <v>8254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  <c r="F31" s="8">
        <v>137337.09</v>
      </c>
      <c r="H31" s="8">
        <v>137336</v>
      </c>
      <c r="J31" s="8">
        <v>228109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35094.240000000005</v>
      </c>
      <c r="H32" s="8">
        <v>35093.39</v>
      </c>
      <c r="J32" s="8">
        <v>195098</v>
      </c>
    </row>
    <row r="33" spans="1:11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2090</v>
      </c>
      <c r="H33" s="8">
        <v>2090</v>
      </c>
      <c r="J33" s="8">
        <v>2090</v>
      </c>
    </row>
    <row r="34" spans="1:11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174521.33000000002</v>
      </c>
      <c r="G35" s="8">
        <f t="shared" si="2"/>
        <v>0</v>
      </c>
      <c r="H35" s="8">
        <f t="shared" si="2"/>
        <v>174519.39</v>
      </c>
      <c r="I35" s="8">
        <f t="shared" si="2"/>
        <v>0</v>
      </c>
      <c r="J35" s="8">
        <f t="shared" si="2"/>
        <v>425297</v>
      </c>
      <c r="K35" s="8">
        <f t="shared" si="2"/>
        <v>0</v>
      </c>
    </row>
    <row r="37" spans="1:11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826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>F42+F39+F37+F35+F10+F12+F14+F16+F27+F29</f>
        <v>14617262.199999999</v>
      </c>
      <c r="G44" s="8">
        <f>G42+G39+G37+G35+G10+G12+G14+G16+G27+G29</f>
        <v>0</v>
      </c>
      <c r="H44" s="8">
        <f>H42+H39+H37+H35+H10+H12+H14+H16+H27+H29</f>
        <v>14617312.780000001</v>
      </c>
      <c r="I44" s="8">
        <f>I42+I39+I37+I35+I10+I12+I14+I16+I27+I29</f>
        <v>0</v>
      </c>
      <c r="J44" s="8">
        <f>J42+J39+J37+J35+J10+J12+J14+J16+J27+J29</f>
        <v>14798591</v>
      </c>
      <c r="K44" s="8">
        <f t="shared" ref="K44" si="3">K42+K39+K37+K35+K10+K12+K14+K16+K27+K29</f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3" sqref="B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826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4151871.76</v>
      </c>
      <c r="H7" s="8">
        <v>4151935</v>
      </c>
      <c r="J7" s="8">
        <v>4381979</v>
      </c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522073.63000000012</v>
      </c>
      <c r="H8" s="8">
        <v>522064.61000000004</v>
      </c>
      <c r="J8" s="8">
        <v>606632</v>
      </c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2099950.629999999</v>
      </c>
      <c r="H9" s="8">
        <v>2099910</v>
      </c>
      <c r="J9" s="8">
        <v>1915711</v>
      </c>
    </row>
    <row r="10" spans="1:11" x14ac:dyDescent="0.25">
      <c r="C10" t="s">
        <v>197</v>
      </c>
      <c r="F10" s="8">
        <f t="shared" ref="F10:K10" si="0">SUM(F7:F9)</f>
        <v>6773896.0199999986</v>
      </c>
      <c r="G10" s="8">
        <f t="shared" si="0"/>
        <v>0</v>
      </c>
      <c r="H10" s="8">
        <f t="shared" si="0"/>
        <v>6773909.6100000003</v>
      </c>
      <c r="I10" s="8">
        <f t="shared" si="0"/>
        <v>0</v>
      </c>
      <c r="J10" s="8">
        <f t="shared" si="0"/>
        <v>6904322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88891.86</v>
      </c>
      <c r="H12" s="8">
        <v>88888.11</v>
      </c>
      <c r="J12" s="8">
        <v>55727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331845.68</v>
      </c>
      <c r="H14" s="8">
        <v>331848.93</v>
      </c>
      <c r="J14" s="8">
        <v>382936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232747.87000000011</v>
      </c>
      <c r="H16" s="8">
        <v>232755.94000000003</v>
      </c>
      <c r="J16" s="8">
        <v>228903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  <c r="J20" s="8">
        <v>5400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  <c r="F21" s="8">
        <v>7120.15</v>
      </c>
      <c r="H21" s="8">
        <v>7120</v>
      </c>
      <c r="J21" s="8">
        <v>16800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161884.5</v>
      </c>
      <c r="H26" s="8">
        <v>161884</v>
      </c>
      <c r="J26" s="8">
        <v>190050</v>
      </c>
    </row>
    <row r="27" spans="1:11" x14ac:dyDescent="0.25">
      <c r="C27" t="s">
        <v>198</v>
      </c>
      <c r="F27" s="8">
        <f t="shared" ref="F27:K27" si="1">SUM(F18:F26)</f>
        <v>169004.65</v>
      </c>
      <c r="G27" s="8">
        <f t="shared" si="1"/>
        <v>0</v>
      </c>
      <c r="H27" s="8">
        <f t="shared" si="1"/>
        <v>169004</v>
      </c>
      <c r="I27" s="8">
        <f t="shared" si="1"/>
        <v>0</v>
      </c>
      <c r="J27" s="8">
        <f t="shared" si="1"/>
        <v>212250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v>7233.35</v>
      </c>
      <c r="H29" s="8">
        <v>7234</v>
      </c>
      <c r="J29" s="8">
        <v>44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71353.329999999987</v>
      </c>
      <c r="H32" s="8">
        <v>71354.739999999991</v>
      </c>
      <c r="J32" s="8">
        <v>29085</v>
      </c>
    </row>
    <row r="33" spans="1:11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13916.279999999999</v>
      </c>
      <c r="H33" s="8">
        <v>13915.81</v>
      </c>
      <c r="J33" s="8">
        <v>15400</v>
      </c>
    </row>
    <row r="34" spans="1:11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85269.609999999986</v>
      </c>
      <c r="G35" s="8">
        <f t="shared" si="2"/>
        <v>0</v>
      </c>
      <c r="H35" s="8">
        <f t="shared" si="2"/>
        <v>85270.549999999988</v>
      </c>
      <c r="I35" s="8">
        <f t="shared" si="2"/>
        <v>0</v>
      </c>
      <c r="J35" s="8">
        <f t="shared" si="2"/>
        <v>44485</v>
      </c>
      <c r="K35" s="8">
        <f t="shared" si="2"/>
        <v>0</v>
      </c>
    </row>
    <row r="37" spans="1:11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7688889.0399999991</v>
      </c>
      <c r="G44" s="8">
        <f t="shared" si="3"/>
        <v>0</v>
      </c>
      <c r="H44" s="8">
        <f t="shared" si="3"/>
        <v>7688911.1400000006</v>
      </c>
      <c r="I44" s="8">
        <f t="shared" si="3"/>
        <v>0</v>
      </c>
      <c r="J44" s="8">
        <f t="shared" si="3"/>
        <v>7828667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3" sqref="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826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8722843.7200000025</v>
      </c>
      <c r="H7" s="8">
        <v>8738918</v>
      </c>
      <c r="J7" s="8">
        <v>8767828</v>
      </c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429927.95</v>
      </c>
      <c r="H8" s="8">
        <v>429919</v>
      </c>
      <c r="J8" s="8">
        <v>629594</v>
      </c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4409299.7999999989</v>
      </c>
      <c r="H9" s="8">
        <v>4438949</v>
      </c>
      <c r="J9" s="8">
        <v>4168729</v>
      </c>
    </row>
    <row r="10" spans="1:11" x14ac:dyDescent="0.25">
      <c r="C10" t="s">
        <v>197</v>
      </c>
      <c r="F10" s="8">
        <f t="shared" ref="F10:K10" si="0">SUM(F7:F9)</f>
        <v>13562071.470000001</v>
      </c>
      <c r="G10" s="8">
        <f t="shared" si="0"/>
        <v>0</v>
      </c>
      <c r="H10" s="8">
        <f t="shared" si="0"/>
        <v>13607786</v>
      </c>
      <c r="I10" s="8">
        <f t="shared" si="0"/>
        <v>0</v>
      </c>
      <c r="J10" s="8">
        <f t="shared" si="0"/>
        <v>13566151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91126.910000000033</v>
      </c>
      <c r="H12" s="8">
        <v>91487</v>
      </c>
      <c r="J12" s="8">
        <v>76936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2448045.3000000012</v>
      </c>
      <c r="H14" s="8">
        <v>2447568.4500000002</v>
      </c>
      <c r="J14" s="8">
        <v>3255487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159138.46</v>
      </c>
      <c r="H16" s="8">
        <v>154292.49000000002</v>
      </c>
      <c r="J16" s="8">
        <v>162164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  <c r="F21" s="8">
        <v>72112.23</v>
      </c>
      <c r="H21" s="8">
        <v>72113</v>
      </c>
      <c r="J21" s="8">
        <v>49957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28565.239999999998</v>
      </c>
      <c r="H26" s="8">
        <v>28564.68</v>
      </c>
      <c r="J26" s="8">
        <v>589882</v>
      </c>
    </row>
    <row r="27" spans="1:11" x14ac:dyDescent="0.25">
      <c r="C27" t="s">
        <v>198</v>
      </c>
      <c r="F27" s="8">
        <f t="shared" ref="F27:K27" si="1">SUM(F18:F26)</f>
        <v>100677.47</v>
      </c>
      <c r="G27" s="8">
        <f t="shared" si="1"/>
        <v>0</v>
      </c>
      <c r="H27" s="8">
        <f t="shared" si="1"/>
        <v>100677.68</v>
      </c>
      <c r="I27" s="8">
        <f t="shared" si="1"/>
        <v>0</v>
      </c>
      <c r="J27" s="8">
        <f t="shared" si="1"/>
        <v>639839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v>436343.69</v>
      </c>
      <c r="H29" s="8">
        <v>390678</v>
      </c>
      <c r="J29" s="8">
        <v>297894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111810.33999999997</v>
      </c>
      <c r="H32" s="8">
        <v>116697.64</v>
      </c>
      <c r="J32" s="8">
        <v>60286</v>
      </c>
    </row>
    <row r="33" spans="1:11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26568.76</v>
      </c>
      <c r="H33" s="8">
        <v>26569</v>
      </c>
      <c r="J33" s="8">
        <v>15275</v>
      </c>
    </row>
    <row r="34" spans="1:11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138379.09999999998</v>
      </c>
      <c r="G35" s="8">
        <f t="shared" si="2"/>
        <v>0</v>
      </c>
      <c r="H35" s="8">
        <f t="shared" si="2"/>
        <v>143266.64000000001</v>
      </c>
      <c r="I35" s="8">
        <f t="shared" si="2"/>
        <v>0</v>
      </c>
      <c r="J35" s="8">
        <f t="shared" si="2"/>
        <v>75561</v>
      </c>
      <c r="K35" s="8">
        <f t="shared" si="2"/>
        <v>0</v>
      </c>
    </row>
    <row r="37" spans="1:11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  <c r="F39" s="8">
        <v>567996.80000000005</v>
      </c>
      <c r="H39" s="8">
        <v>567998</v>
      </c>
      <c r="J39" s="8">
        <v>85905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17503779.200000003</v>
      </c>
      <c r="G44" s="8">
        <f t="shared" si="3"/>
        <v>0</v>
      </c>
      <c r="H44" s="8">
        <f t="shared" si="3"/>
        <v>17503754.259999998</v>
      </c>
      <c r="I44" s="8">
        <f t="shared" si="3"/>
        <v>0</v>
      </c>
      <c r="J44" s="8">
        <f t="shared" si="3"/>
        <v>18159937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826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551"/>
      <c r="G7" s="551"/>
      <c r="H7" s="551"/>
      <c r="I7" s="551"/>
      <c r="J7" s="551"/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551"/>
      <c r="G8" s="551"/>
      <c r="H8" s="551"/>
      <c r="I8" s="551"/>
      <c r="J8" s="551"/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551"/>
      <c r="G9" s="551"/>
      <c r="H9" s="551"/>
      <c r="I9" s="551"/>
      <c r="J9" s="551"/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f>8177958.86+144407+147979</f>
        <v>8470344.8599999994</v>
      </c>
      <c r="H29" s="8">
        <f>14128129+144407</f>
        <v>14272536</v>
      </c>
      <c r="J29" s="8">
        <f>12151761+144407</f>
        <v>12296168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8470344.8599999994</v>
      </c>
      <c r="G44" s="8">
        <f t="shared" si="3"/>
        <v>0</v>
      </c>
      <c r="H44" s="8">
        <f t="shared" si="3"/>
        <v>14272536</v>
      </c>
      <c r="I44" s="8">
        <f t="shared" si="3"/>
        <v>0</v>
      </c>
      <c r="J44" s="8">
        <f t="shared" si="3"/>
        <v>12296168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3" sqref="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826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5221228.4000000013</v>
      </c>
      <c r="H7" s="8">
        <v>5221244</v>
      </c>
      <c r="J7" s="8">
        <v>5921472</v>
      </c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168334.88</v>
      </c>
      <c r="H8" s="8">
        <v>168334</v>
      </c>
      <c r="J8" s="8">
        <v>210383</v>
      </c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3465568.6800000011</v>
      </c>
      <c r="H9" s="8">
        <v>3465566</v>
      </c>
      <c r="J9" s="8">
        <v>3660869</v>
      </c>
    </row>
    <row r="10" spans="1:11" x14ac:dyDescent="0.25">
      <c r="C10" t="s">
        <v>197</v>
      </c>
      <c r="F10" s="8">
        <f t="shared" ref="F10:K10" si="0">SUM(F7:F9)</f>
        <v>8855131.9600000028</v>
      </c>
      <c r="G10" s="8">
        <f t="shared" si="0"/>
        <v>0</v>
      </c>
      <c r="H10" s="8">
        <f t="shared" si="0"/>
        <v>8855144</v>
      </c>
      <c r="I10" s="8">
        <f t="shared" si="0"/>
        <v>0</v>
      </c>
      <c r="J10" s="8">
        <f t="shared" si="0"/>
        <v>9792724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7376.56</v>
      </c>
      <c r="H12" s="8">
        <v>7376.91</v>
      </c>
      <c r="J12" s="8">
        <v>4071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6236428.3899999969</v>
      </c>
      <c r="H14" s="8">
        <v>6236423.0899999999</v>
      </c>
      <c r="J14" s="8">
        <v>6286277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394096.94000000006</v>
      </c>
      <c r="H16" s="8">
        <v>393507</v>
      </c>
      <c r="J16" s="8">
        <v>354290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  <c r="J20" s="8">
        <v>1194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7575</v>
      </c>
      <c r="H26" s="8">
        <v>7575</v>
      </c>
      <c r="J26" s="8">
        <v>14340</v>
      </c>
    </row>
    <row r="27" spans="1:11" x14ac:dyDescent="0.25">
      <c r="C27" t="s">
        <v>198</v>
      </c>
      <c r="F27" s="8">
        <f t="shared" ref="F27:K27" si="1">SUM(F18:F26)</f>
        <v>7575</v>
      </c>
      <c r="G27" s="8">
        <f t="shared" si="1"/>
        <v>0</v>
      </c>
      <c r="H27" s="8">
        <f t="shared" si="1"/>
        <v>7575</v>
      </c>
      <c r="I27" s="8">
        <f t="shared" si="1"/>
        <v>0</v>
      </c>
      <c r="J27" s="8">
        <f t="shared" si="1"/>
        <v>15534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v>84013.98000000001</v>
      </c>
      <c r="H29" s="8">
        <v>84016</v>
      </c>
      <c r="J29" s="8">
        <v>870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128961.48</v>
      </c>
      <c r="H32" s="8">
        <v>129542</v>
      </c>
      <c r="J32" s="8">
        <v>33043</v>
      </c>
    </row>
    <row r="33" spans="1:11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473061.17999999993</v>
      </c>
      <c r="H33" s="8">
        <v>473059</v>
      </c>
      <c r="J33" s="8">
        <v>108711</v>
      </c>
    </row>
    <row r="34" spans="1:11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602022.65999999992</v>
      </c>
      <c r="G35" s="8">
        <f t="shared" si="2"/>
        <v>0</v>
      </c>
      <c r="H35" s="8">
        <f t="shared" si="2"/>
        <v>602601</v>
      </c>
      <c r="I35" s="8">
        <f t="shared" si="2"/>
        <v>0</v>
      </c>
      <c r="J35" s="8">
        <f t="shared" si="2"/>
        <v>141754</v>
      </c>
      <c r="K35" s="8">
        <f t="shared" si="2"/>
        <v>0</v>
      </c>
    </row>
    <row r="37" spans="1:11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16186645.49</v>
      </c>
      <c r="G44" s="8">
        <f t="shared" si="3"/>
        <v>0</v>
      </c>
      <c r="H44" s="8">
        <f t="shared" si="3"/>
        <v>16186643</v>
      </c>
      <c r="I44" s="8">
        <f t="shared" si="3"/>
        <v>0</v>
      </c>
      <c r="J44" s="8">
        <f t="shared" si="3"/>
        <v>16595520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3" sqref="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826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3" sqref="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826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8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B3" sqref="B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557</v>
      </c>
      <c r="D1" s="1"/>
    </row>
    <row r="2" spans="1:23" x14ac:dyDescent="0.25">
      <c r="A2" s="6" t="s">
        <v>79</v>
      </c>
      <c r="B2" s="9" t="str">
        <f>Revenue!B2</f>
        <v>Southeastern Louisiana University</v>
      </c>
      <c r="D2" s="1"/>
    </row>
    <row r="3" spans="1:23" x14ac:dyDescent="0.25">
      <c r="A3" s="6" t="s">
        <v>116</v>
      </c>
      <c r="B3" s="7">
        <f>Revenue!B3</f>
        <v>826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>
        <v>158839.72</v>
      </c>
      <c r="D8" s="29">
        <v>200000</v>
      </c>
      <c r="E8" s="30">
        <v>200000</v>
      </c>
      <c r="F8" s="31">
        <v>26154.5</v>
      </c>
      <c r="G8" s="29">
        <v>40000</v>
      </c>
      <c r="H8" s="30">
        <v>30000</v>
      </c>
      <c r="I8" s="31">
        <v>137921.4</v>
      </c>
      <c r="J8" s="29">
        <v>150000</v>
      </c>
      <c r="K8" s="30">
        <v>150000</v>
      </c>
      <c r="L8" s="31">
        <v>105774.9</v>
      </c>
      <c r="M8" s="29">
        <v>36500</v>
      </c>
      <c r="N8" s="30">
        <v>31500</v>
      </c>
      <c r="O8" s="31"/>
      <c r="P8" s="29"/>
      <c r="Q8" s="30"/>
      <c r="R8" s="31">
        <v>205307.42</v>
      </c>
      <c r="S8" s="29">
        <v>306000</v>
      </c>
      <c r="T8" s="32">
        <v>185000</v>
      </c>
      <c r="U8" s="31">
        <f>R8+O8+L8+I8+F8+C8</f>
        <v>633997.93999999994</v>
      </c>
      <c r="V8" s="31">
        <f>S8+P8+M8+J8+G8+D8</f>
        <v>732500</v>
      </c>
      <c r="W8" s="31">
        <f>T8+Q8+N8+K8+H8+E8</f>
        <v>596500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950000</v>
      </c>
      <c r="D11" s="33">
        <v>925000</v>
      </c>
      <c r="E11" s="34">
        <v>700000</v>
      </c>
      <c r="F11" s="35">
        <v>401500</v>
      </c>
      <c r="G11" s="33">
        <v>400000</v>
      </c>
      <c r="H11" s="34">
        <v>375000</v>
      </c>
      <c r="I11" s="35">
        <v>6000</v>
      </c>
      <c r="J11" s="33">
        <v>5500</v>
      </c>
      <c r="K11" s="34">
        <v>3500</v>
      </c>
      <c r="L11" s="35">
        <v>83103.5</v>
      </c>
      <c r="M11" s="33">
        <v>95500</v>
      </c>
      <c r="N11" s="34">
        <v>83500</v>
      </c>
      <c r="O11" s="35"/>
      <c r="P11" s="33"/>
      <c r="Q11" s="34"/>
      <c r="R11" s="35"/>
      <c r="S11" s="33"/>
      <c r="T11" s="36"/>
      <c r="U11" s="35">
        <f t="shared" si="0"/>
        <v>1440603.5</v>
      </c>
      <c r="V11" s="35">
        <f t="shared" si="0"/>
        <v>1426000</v>
      </c>
      <c r="W11" s="35">
        <f t="shared" si="0"/>
        <v>1162000</v>
      </c>
    </row>
    <row r="12" spans="1:23" x14ac:dyDescent="0.25">
      <c r="A12" s="20">
        <v>645</v>
      </c>
      <c r="B12" s="21" t="s">
        <v>58</v>
      </c>
      <c r="C12" s="33">
        <v>42391.92</v>
      </c>
      <c r="D12" s="33">
        <v>40664</v>
      </c>
      <c r="E12" s="34"/>
      <c r="F12" s="35">
        <v>27224.5</v>
      </c>
      <c r="G12" s="33">
        <v>27224.5</v>
      </c>
      <c r="H12" s="34"/>
      <c r="I12" s="35">
        <v>114591.67</v>
      </c>
      <c r="J12" s="33">
        <v>252676.53</v>
      </c>
      <c r="K12" s="34"/>
      <c r="L12" s="35">
        <v>69510.240000000005</v>
      </c>
      <c r="M12" s="33">
        <v>63726.14</v>
      </c>
      <c r="N12" s="34"/>
      <c r="O12" s="35"/>
      <c r="P12" s="33"/>
      <c r="Q12" s="34"/>
      <c r="R12" s="35">
        <v>489423.96</v>
      </c>
      <c r="S12" s="33">
        <v>512800</v>
      </c>
      <c r="T12" s="36">
        <v>360000</v>
      </c>
      <c r="U12" s="35">
        <f t="shared" si="0"/>
        <v>743142.29000000015</v>
      </c>
      <c r="V12" s="35">
        <f t="shared" si="0"/>
        <v>897091.17</v>
      </c>
      <c r="W12" s="35">
        <f t="shared" si="0"/>
        <v>360000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2219049.41</v>
      </c>
      <c r="S13" s="33">
        <v>2190150</v>
      </c>
      <c r="T13" s="36">
        <v>2097950</v>
      </c>
      <c r="U13" s="35">
        <f t="shared" si="0"/>
        <v>2219049.41</v>
      </c>
      <c r="V13" s="35">
        <f t="shared" si="0"/>
        <v>2190150</v>
      </c>
      <c r="W13" s="35">
        <f t="shared" si="0"/>
        <v>2097950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>
        <v>36320</v>
      </c>
      <c r="M15" s="33">
        <v>33920</v>
      </c>
      <c r="N15" s="34"/>
      <c r="O15" s="35"/>
      <c r="P15" s="33"/>
      <c r="Q15" s="34"/>
      <c r="R15" s="35">
        <v>975332.73</v>
      </c>
      <c r="S15" s="33">
        <v>1045538</v>
      </c>
      <c r="T15" s="36">
        <v>1055000</v>
      </c>
      <c r="U15" s="47">
        <f t="shared" si="0"/>
        <v>1011652.73</v>
      </c>
      <c r="V15" s="35">
        <f t="shared" si="0"/>
        <v>1079458</v>
      </c>
      <c r="W15" s="35">
        <f t="shared" si="0"/>
        <v>1055000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>
        <v>215000</v>
      </c>
      <c r="M16" s="33">
        <v>0</v>
      </c>
      <c r="N16" s="34"/>
      <c r="O16" s="35"/>
      <c r="P16" s="33"/>
      <c r="Q16" s="34"/>
      <c r="R16" s="35">
        <v>155000</v>
      </c>
      <c r="S16" s="33">
        <v>155000</v>
      </c>
      <c r="T16" s="36">
        <v>155000</v>
      </c>
      <c r="U16" s="47">
        <f t="shared" si="0"/>
        <v>370000</v>
      </c>
      <c r="V16" s="35">
        <f t="shared" si="0"/>
        <v>155000</v>
      </c>
      <c r="W16" s="35">
        <f t="shared" si="0"/>
        <v>155000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>
        <v>4936</v>
      </c>
      <c r="D18" s="33">
        <v>6000</v>
      </c>
      <c r="E18" s="34">
        <v>300</v>
      </c>
      <c r="F18" s="35">
        <v>765</v>
      </c>
      <c r="G18" s="33"/>
      <c r="H18" s="34"/>
      <c r="I18" s="35">
        <v>3528</v>
      </c>
      <c r="J18" s="33">
        <v>5900</v>
      </c>
      <c r="K18" s="34">
        <v>1000</v>
      </c>
      <c r="L18" s="35">
        <v>10521.04</v>
      </c>
      <c r="M18" s="33">
        <v>0</v>
      </c>
      <c r="N18" s="34"/>
      <c r="O18" s="35"/>
      <c r="P18" s="33"/>
      <c r="Q18" s="34"/>
      <c r="R18" s="35">
        <v>106806.23</v>
      </c>
      <c r="S18" s="33">
        <v>272000</v>
      </c>
      <c r="T18" s="36">
        <v>62000</v>
      </c>
      <c r="U18" s="47">
        <f t="shared" si="0"/>
        <v>126556.26999999999</v>
      </c>
      <c r="V18" s="35">
        <f t="shared" si="0"/>
        <v>283900</v>
      </c>
      <c r="W18" s="35">
        <f t="shared" si="0"/>
        <v>63300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2674211</v>
      </c>
      <c r="S21" s="33">
        <v>2674211</v>
      </c>
      <c r="T21" s="36">
        <v>2674211</v>
      </c>
      <c r="U21" s="47">
        <f t="shared" si="0"/>
        <v>2674211</v>
      </c>
      <c r="V21" s="35">
        <f t="shared" si="0"/>
        <v>2674211</v>
      </c>
      <c r="W21" s="35">
        <f t="shared" si="0"/>
        <v>2674211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1330000</v>
      </c>
      <c r="S22" s="33">
        <v>1330000</v>
      </c>
      <c r="T22" s="36">
        <v>1330000</v>
      </c>
      <c r="U22" s="47">
        <f t="shared" si="0"/>
        <v>1330000</v>
      </c>
      <c r="V22" s="35">
        <f t="shared" si="0"/>
        <v>1330000</v>
      </c>
      <c r="W22" s="35">
        <f t="shared" si="0"/>
        <v>1330000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>
        <v>250000</v>
      </c>
      <c r="M23" s="44">
        <v>250000</v>
      </c>
      <c r="N23" s="45">
        <v>250000</v>
      </c>
      <c r="O23" s="40"/>
      <c r="P23" s="44"/>
      <c r="Q23" s="45"/>
      <c r="R23" s="40"/>
      <c r="S23" s="44"/>
      <c r="T23" s="46"/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1156167.6399999999</v>
      </c>
      <c r="D24" s="41">
        <f t="shared" si="1"/>
        <v>1171664</v>
      </c>
      <c r="E24" s="42">
        <f t="shared" si="1"/>
        <v>900300</v>
      </c>
      <c r="F24" s="41">
        <f t="shared" si="1"/>
        <v>455644</v>
      </c>
      <c r="G24" s="41">
        <f t="shared" si="1"/>
        <v>467224.5</v>
      </c>
      <c r="H24" s="42">
        <f t="shared" si="1"/>
        <v>405000</v>
      </c>
      <c r="I24" s="39">
        <f t="shared" si="1"/>
        <v>262041.07</v>
      </c>
      <c r="J24" s="41">
        <f t="shared" si="1"/>
        <v>414076.53</v>
      </c>
      <c r="K24" s="42">
        <f t="shared" si="1"/>
        <v>154500</v>
      </c>
      <c r="L24" s="39">
        <f t="shared" si="1"/>
        <v>770229.67999999993</v>
      </c>
      <c r="M24" s="41">
        <f t="shared" si="1"/>
        <v>479646.14</v>
      </c>
      <c r="N24" s="42">
        <f t="shared" si="1"/>
        <v>365000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8155130.75</v>
      </c>
      <c r="S24" s="41">
        <f t="shared" si="1"/>
        <v>8485699</v>
      </c>
      <c r="T24" s="43">
        <f t="shared" si="1"/>
        <v>7919161</v>
      </c>
      <c r="U24" s="39">
        <f>SUM(U8:U23)</f>
        <v>10799213.140000001</v>
      </c>
      <c r="V24" s="41">
        <f>SUM(V8:V23)</f>
        <v>11018310.17</v>
      </c>
      <c r="W24" s="43">
        <f>SUM(W8:W23)</f>
        <v>9743961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611577.81000000029</v>
      </c>
      <c r="D30" s="29">
        <v>807472</v>
      </c>
      <c r="E30" s="30">
        <v>1374718</v>
      </c>
      <c r="F30" s="31">
        <v>774869.84000000008</v>
      </c>
      <c r="G30" s="29">
        <v>735544</v>
      </c>
      <c r="H30" s="30">
        <v>712509</v>
      </c>
      <c r="I30" s="31">
        <v>275820.75</v>
      </c>
      <c r="J30" s="29">
        <v>290252</v>
      </c>
      <c r="K30" s="30">
        <v>276005</v>
      </c>
      <c r="L30" s="31">
        <v>160647.21999999997</v>
      </c>
      <c r="M30" s="29">
        <v>250170</v>
      </c>
      <c r="N30" s="30">
        <v>157589</v>
      </c>
      <c r="O30" s="31">
        <v>146642.93</v>
      </c>
      <c r="P30" s="29">
        <v>162974</v>
      </c>
      <c r="Q30" s="30">
        <v>153302</v>
      </c>
      <c r="R30" s="31">
        <v>595268.28999999992</v>
      </c>
      <c r="S30" s="29">
        <v>591755</v>
      </c>
      <c r="T30" s="30">
        <v>549912</v>
      </c>
      <c r="U30" s="31">
        <v>968794.2899999998</v>
      </c>
      <c r="V30" s="29">
        <v>912576</v>
      </c>
      <c r="W30" s="30">
        <v>50313</v>
      </c>
      <c r="X30" s="31"/>
      <c r="Y30" s="29"/>
      <c r="Z30" s="32"/>
      <c r="AA30" s="31">
        <f>X30+U30+R30+O30+L30+I30+F30+C30</f>
        <v>3533621.13</v>
      </c>
      <c r="AB30" s="31">
        <f>Y30+V30+S30+P30+M30+J30+G30+D30</f>
        <v>3750743</v>
      </c>
      <c r="AC30" s="31">
        <f>Z30+W30+T30+Q30+N30+K30+H30+E30</f>
        <v>3274348</v>
      </c>
    </row>
    <row r="31" spans="1:29" x14ac:dyDescent="0.25">
      <c r="A31" s="20">
        <v>812</v>
      </c>
      <c r="B31" s="21" t="s">
        <v>104</v>
      </c>
      <c r="C31" s="33">
        <v>361229.58</v>
      </c>
      <c r="D31" s="33">
        <v>415567</v>
      </c>
      <c r="E31" s="34">
        <v>598171</v>
      </c>
      <c r="F31" s="35">
        <v>266568.87</v>
      </c>
      <c r="G31" s="33">
        <v>275492</v>
      </c>
      <c r="H31" s="34">
        <v>224387</v>
      </c>
      <c r="I31" s="35">
        <v>96983.46</v>
      </c>
      <c r="J31" s="33">
        <v>90560</v>
      </c>
      <c r="K31" s="34">
        <v>88805</v>
      </c>
      <c r="L31" s="35">
        <v>57097.16</v>
      </c>
      <c r="M31" s="33">
        <v>80578</v>
      </c>
      <c r="N31" s="34">
        <v>50352</v>
      </c>
      <c r="O31" s="35">
        <v>49653.27</v>
      </c>
      <c r="P31" s="33">
        <v>64960</v>
      </c>
      <c r="Q31" s="34">
        <v>50597</v>
      </c>
      <c r="R31" s="35">
        <v>226695.15</v>
      </c>
      <c r="S31" s="33">
        <v>232450</v>
      </c>
      <c r="T31" s="34">
        <v>204365</v>
      </c>
      <c r="U31" s="35">
        <v>301472.44999999995</v>
      </c>
      <c r="V31" s="33">
        <v>324540</v>
      </c>
      <c r="W31" s="34">
        <v>1298</v>
      </c>
      <c r="X31" s="35"/>
      <c r="Y31" s="33"/>
      <c r="Z31" s="36"/>
      <c r="AA31" s="35">
        <f t="shared" ref="AA31:AC44" si="2">X31+U31+R31+O31+L31+I31+F31+C31</f>
        <v>1359699.94</v>
      </c>
      <c r="AB31" s="35">
        <f t="shared" si="2"/>
        <v>1484147</v>
      </c>
      <c r="AC31" s="35">
        <f t="shared" si="2"/>
        <v>1217975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>
        <v>3250</v>
      </c>
      <c r="J34" s="33">
        <v>9750</v>
      </c>
      <c r="K34" s="34">
        <v>12000</v>
      </c>
      <c r="L34" s="35">
        <v>23793.38</v>
      </c>
      <c r="M34" s="33">
        <v>24000</v>
      </c>
      <c r="N34" s="34">
        <v>24000</v>
      </c>
      <c r="O34" s="35"/>
      <c r="P34" s="33"/>
      <c r="Q34" s="34"/>
      <c r="R34" s="35">
        <v>15695.23</v>
      </c>
      <c r="S34" s="33">
        <v>18064.95</v>
      </c>
      <c r="T34" s="34">
        <v>10000</v>
      </c>
      <c r="U34" s="35">
        <v>67600</v>
      </c>
      <c r="V34" s="33">
        <v>67600</v>
      </c>
      <c r="W34" s="34">
        <v>500</v>
      </c>
      <c r="X34" s="35"/>
      <c r="Y34" s="33"/>
      <c r="Z34" s="36"/>
      <c r="AA34" s="35">
        <f t="shared" si="2"/>
        <v>110338.61</v>
      </c>
      <c r="AB34" s="35">
        <f t="shared" si="2"/>
        <v>119414.95</v>
      </c>
      <c r="AC34" s="35">
        <f t="shared" si="2"/>
        <v>46500</v>
      </c>
    </row>
    <row r="35" spans="1:29" x14ac:dyDescent="0.25">
      <c r="A35" s="20">
        <v>816</v>
      </c>
      <c r="B35" s="21" t="s">
        <v>107</v>
      </c>
      <c r="C35" s="33">
        <v>6652</v>
      </c>
      <c r="D35" s="33">
        <v>10000</v>
      </c>
      <c r="E35" s="34">
        <v>3000</v>
      </c>
      <c r="F35" s="35">
        <v>1483679.64</v>
      </c>
      <c r="G35" s="33">
        <v>1547876.4</v>
      </c>
      <c r="H35" s="34">
        <v>1591008</v>
      </c>
      <c r="I35" s="35">
        <v>306055.55</v>
      </c>
      <c r="J35" s="33">
        <v>328550</v>
      </c>
      <c r="K35" s="34">
        <v>328550</v>
      </c>
      <c r="L35" s="35">
        <v>307729.78999999998</v>
      </c>
      <c r="M35" s="33">
        <v>285000</v>
      </c>
      <c r="N35" s="34">
        <v>300000</v>
      </c>
      <c r="O35" s="35">
        <v>384726.51</v>
      </c>
      <c r="P35" s="33">
        <v>297801.28999999998</v>
      </c>
      <c r="Q35" s="34">
        <v>305000</v>
      </c>
      <c r="R35" s="35">
        <v>1365119.59</v>
      </c>
      <c r="S35" s="33">
        <v>1224759.75</v>
      </c>
      <c r="T35" s="34">
        <v>1180000</v>
      </c>
      <c r="U35" s="35">
        <v>0</v>
      </c>
      <c r="V35" s="33">
        <v>3000</v>
      </c>
      <c r="W35" s="34">
        <v>121000</v>
      </c>
      <c r="X35" s="35"/>
      <c r="Y35" s="33"/>
      <c r="Z35" s="36"/>
      <c r="AA35" s="35">
        <f t="shared" si="2"/>
        <v>3853963.08</v>
      </c>
      <c r="AB35" s="35">
        <f t="shared" si="2"/>
        <v>3696987.44</v>
      </c>
      <c r="AC35" s="35">
        <f t="shared" si="2"/>
        <v>3828558</v>
      </c>
    </row>
    <row r="36" spans="1:29" x14ac:dyDescent="0.25">
      <c r="A36" s="20">
        <v>817</v>
      </c>
      <c r="B36" s="21" t="s">
        <v>108</v>
      </c>
      <c r="C36" s="33">
        <v>280098.76</v>
      </c>
      <c r="D36" s="33">
        <v>368000</v>
      </c>
      <c r="E36" s="34">
        <v>368000</v>
      </c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280098.76</v>
      </c>
      <c r="AB36" s="35">
        <f t="shared" si="2"/>
        <v>368000</v>
      </c>
      <c r="AC36" s="35">
        <f t="shared" si="2"/>
        <v>368000</v>
      </c>
    </row>
    <row r="37" spans="1:29" x14ac:dyDescent="0.25">
      <c r="A37" s="20">
        <v>818</v>
      </c>
      <c r="B37" s="21" t="s">
        <v>84</v>
      </c>
      <c r="C37" s="33">
        <v>17095.489999999998</v>
      </c>
      <c r="D37" s="33">
        <v>18000</v>
      </c>
      <c r="E37" s="34">
        <v>18000</v>
      </c>
      <c r="F37" s="35">
        <v>476883.96</v>
      </c>
      <c r="G37" s="33">
        <v>478725.6</v>
      </c>
      <c r="H37" s="34">
        <v>300000</v>
      </c>
      <c r="I37" s="35">
        <v>236112.13999999998</v>
      </c>
      <c r="J37" s="33">
        <v>239853.52</v>
      </c>
      <c r="K37" s="34">
        <v>235000</v>
      </c>
      <c r="L37" s="35">
        <v>166277.48000000001</v>
      </c>
      <c r="M37" s="33">
        <v>173678</v>
      </c>
      <c r="N37" s="34">
        <v>180000</v>
      </c>
      <c r="O37" s="35">
        <v>142681.66</v>
      </c>
      <c r="P37" s="33">
        <v>158393.74</v>
      </c>
      <c r="Q37" s="34">
        <v>113250</v>
      </c>
      <c r="R37" s="35">
        <v>729395.94</v>
      </c>
      <c r="S37" s="33">
        <v>745635.43</v>
      </c>
      <c r="T37" s="34">
        <v>585250</v>
      </c>
      <c r="U37" s="35">
        <v>1025.4100000000001</v>
      </c>
      <c r="V37" s="33">
        <v>2750</v>
      </c>
      <c r="W37" s="34">
        <v>40950</v>
      </c>
      <c r="X37" s="35"/>
      <c r="Y37" s="33"/>
      <c r="Z37" s="36"/>
      <c r="AA37" s="35">
        <f t="shared" si="2"/>
        <v>1769472.0799999998</v>
      </c>
      <c r="AB37" s="35">
        <f t="shared" si="2"/>
        <v>1817036.29</v>
      </c>
      <c r="AC37" s="35">
        <f t="shared" si="2"/>
        <v>1472450</v>
      </c>
    </row>
    <row r="38" spans="1:29" x14ac:dyDescent="0.25">
      <c r="A38" s="20">
        <v>819</v>
      </c>
      <c r="B38" s="21" t="s">
        <v>109</v>
      </c>
      <c r="C38" s="33">
        <v>23532.499999999996</v>
      </c>
      <c r="D38" s="33">
        <v>18241</v>
      </c>
      <c r="E38" s="34">
        <v>100250</v>
      </c>
      <c r="F38" s="35">
        <v>143486.82</v>
      </c>
      <c r="G38" s="33">
        <v>136052</v>
      </c>
      <c r="H38" s="34">
        <v>139500</v>
      </c>
      <c r="I38" s="35">
        <v>32280.78</v>
      </c>
      <c r="J38" s="33">
        <v>31771.58</v>
      </c>
      <c r="K38" s="34">
        <v>33500</v>
      </c>
      <c r="L38" s="35">
        <v>65542.33</v>
      </c>
      <c r="M38" s="33">
        <v>65040.45</v>
      </c>
      <c r="N38" s="34">
        <v>33600</v>
      </c>
      <c r="O38" s="35">
        <v>28789.86</v>
      </c>
      <c r="P38" s="33">
        <v>21000</v>
      </c>
      <c r="Q38" s="34">
        <v>15100</v>
      </c>
      <c r="R38" s="35">
        <v>140894.99</v>
      </c>
      <c r="S38" s="33">
        <v>138614.79999999999</v>
      </c>
      <c r="T38" s="34">
        <v>101950</v>
      </c>
      <c r="U38" s="35">
        <v>43381.71</v>
      </c>
      <c r="V38" s="33">
        <v>47500</v>
      </c>
      <c r="W38" s="34">
        <v>7750</v>
      </c>
      <c r="X38" s="35"/>
      <c r="Y38" s="33"/>
      <c r="Z38" s="36"/>
      <c r="AA38" s="35">
        <f t="shared" si="2"/>
        <v>477908.99000000005</v>
      </c>
      <c r="AB38" s="35">
        <f t="shared" si="2"/>
        <v>458219.83</v>
      </c>
      <c r="AC38" s="35">
        <f t="shared" si="2"/>
        <v>431650</v>
      </c>
    </row>
    <row r="39" spans="1:29" x14ac:dyDescent="0.25">
      <c r="A39" s="20">
        <v>820</v>
      </c>
      <c r="B39" s="21" t="s">
        <v>85</v>
      </c>
      <c r="C39" s="33">
        <v>201393.74</v>
      </c>
      <c r="D39" s="33">
        <v>253220.57</v>
      </c>
      <c r="E39" s="34">
        <v>294230</v>
      </c>
      <c r="F39" s="35">
        <v>156083.18000000002</v>
      </c>
      <c r="G39" s="33">
        <v>186385.41</v>
      </c>
      <c r="H39" s="34">
        <v>161244</v>
      </c>
      <c r="I39" s="35">
        <v>43885.369999999995</v>
      </c>
      <c r="J39" s="33">
        <v>45033.5</v>
      </c>
      <c r="K39" s="34">
        <v>49443</v>
      </c>
      <c r="L39" s="35">
        <v>74332.31</v>
      </c>
      <c r="M39" s="33">
        <v>77939.209999999992</v>
      </c>
      <c r="N39" s="34">
        <v>60553</v>
      </c>
      <c r="O39" s="35">
        <v>29973.379999999997</v>
      </c>
      <c r="P39" s="33">
        <v>34830.25</v>
      </c>
      <c r="Q39" s="34">
        <v>31670</v>
      </c>
      <c r="R39" s="35">
        <v>117537.86000000002</v>
      </c>
      <c r="S39" s="33">
        <v>118463.20999999999</v>
      </c>
      <c r="T39" s="34">
        <v>111668</v>
      </c>
      <c r="U39" s="35">
        <v>154045.62999999998</v>
      </c>
      <c r="V39" s="33">
        <v>213866.12</v>
      </c>
      <c r="W39" s="34">
        <v>334182</v>
      </c>
      <c r="X39" s="35"/>
      <c r="Y39" s="33"/>
      <c r="Z39" s="36"/>
      <c r="AA39" s="35">
        <f t="shared" si="2"/>
        <v>777251.47</v>
      </c>
      <c r="AB39" s="35">
        <f t="shared" si="2"/>
        <v>929738.27</v>
      </c>
      <c r="AC39" s="35">
        <f t="shared" si="2"/>
        <v>1042990</v>
      </c>
    </row>
    <row r="40" spans="1:29" x14ac:dyDescent="0.25">
      <c r="A40" s="20">
        <v>821</v>
      </c>
      <c r="B40" s="21" t="s">
        <v>110</v>
      </c>
      <c r="C40" s="33">
        <v>144407</v>
      </c>
      <c r="D40" s="33">
        <v>144407</v>
      </c>
      <c r="E40" s="34">
        <v>144407</v>
      </c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144407</v>
      </c>
      <c r="AB40" s="35">
        <f t="shared" si="2"/>
        <v>144407</v>
      </c>
      <c r="AC40" s="35">
        <f t="shared" si="2"/>
        <v>144407</v>
      </c>
    </row>
    <row r="41" spans="1:29" x14ac:dyDescent="0.25">
      <c r="A41" s="20">
        <v>822</v>
      </c>
      <c r="B41" s="21" t="s">
        <v>111</v>
      </c>
      <c r="C41" s="33">
        <v>272875.32</v>
      </c>
      <c r="D41" s="33">
        <v>75801.429999999993</v>
      </c>
      <c r="E41" s="34">
        <v>51775</v>
      </c>
      <c r="F41" s="35">
        <v>66948.87000000001</v>
      </c>
      <c r="G41" s="33">
        <v>72767</v>
      </c>
      <c r="H41" s="34">
        <v>53425</v>
      </c>
      <c r="I41" s="35">
        <v>98476.98000000001</v>
      </c>
      <c r="J41" s="33">
        <v>67494.899999999994</v>
      </c>
      <c r="K41" s="34">
        <v>44600</v>
      </c>
      <c r="L41" s="35">
        <v>125993.51000000001</v>
      </c>
      <c r="M41" s="33">
        <v>128109.87</v>
      </c>
      <c r="N41" s="34">
        <v>52600</v>
      </c>
      <c r="O41" s="35">
        <v>2409.56</v>
      </c>
      <c r="P41" s="33">
        <v>5014.05</v>
      </c>
      <c r="Q41" s="34">
        <v>5000</v>
      </c>
      <c r="R41" s="35">
        <v>83286.910000000018</v>
      </c>
      <c r="S41" s="33">
        <v>165695.13999999998</v>
      </c>
      <c r="T41" s="34">
        <v>103680</v>
      </c>
      <c r="U41" s="35">
        <v>248546.52999999997</v>
      </c>
      <c r="V41" s="33">
        <v>254259</v>
      </c>
      <c r="W41" s="34">
        <v>5500</v>
      </c>
      <c r="X41" s="35"/>
      <c r="Y41" s="33"/>
      <c r="Z41" s="36"/>
      <c r="AA41" s="35">
        <f t="shared" si="2"/>
        <v>898537.67999999993</v>
      </c>
      <c r="AB41" s="35">
        <f t="shared" si="2"/>
        <v>769141.39000000013</v>
      </c>
      <c r="AC41" s="35">
        <f t="shared" si="2"/>
        <v>316580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1918862.2000000004</v>
      </c>
      <c r="D45" s="41">
        <f t="shared" si="3"/>
        <v>2110709</v>
      </c>
      <c r="E45" s="42">
        <f t="shared" si="3"/>
        <v>2952551</v>
      </c>
      <c r="F45" s="41">
        <f t="shared" si="3"/>
        <v>3368521.18</v>
      </c>
      <c r="G45" s="41">
        <f t="shared" si="3"/>
        <v>3432842.41</v>
      </c>
      <c r="H45" s="42">
        <f t="shared" si="3"/>
        <v>3182073</v>
      </c>
      <c r="I45" s="39">
        <f t="shared" si="3"/>
        <v>1092865.03</v>
      </c>
      <c r="J45" s="41">
        <f t="shared" si="3"/>
        <v>1103265.5</v>
      </c>
      <c r="K45" s="42">
        <f t="shared" si="3"/>
        <v>1067903</v>
      </c>
      <c r="L45" s="39">
        <f t="shared" si="3"/>
        <v>981413.17999999993</v>
      </c>
      <c r="M45" s="41">
        <f t="shared" si="3"/>
        <v>1084515.5299999998</v>
      </c>
      <c r="N45" s="42">
        <f t="shared" si="3"/>
        <v>858694</v>
      </c>
      <c r="O45" s="39">
        <f t="shared" si="3"/>
        <v>784877.17</v>
      </c>
      <c r="P45" s="41">
        <f t="shared" si="3"/>
        <v>744973.33000000007</v>
      </c>
      <c r="Q45" s="42">
        <f t="shared" si="3"/>
        <v>673919</v>
      </c>
      <c r="R45" s="39">
        <f t="shared" si="3"/>
        <v>3273893.9599999995</v>
      </c>
      <c r="S45" s="41">
        <f t="shared" si="3"/>
        <v>3235438.28</v>
      </c>
      <c r="T45" s="42">
        <f t="shared" si="3"/>
        <v>2846825</v>
      </c>
      <c r="U45" s="39">
        <f t="shared" si="3"/>
        <v>1784866.0199999996</v>
      </c>
      <c r="V45" s="41">
        <f t="shared" si="3"/>
        <v>1826091.12</v>
      </c>
      <c r="W45" s="42">
        <f t="shared" si="3"/>
        <v>561493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13205298.740000002</v>
      </c>
      <c r="AB45" s="41">
        <f>SUM(AB30:AB44)</f>
        <v>13537835.17</v>
      </c>
      <c r="AC45" s="43">
        <f>SUM(AC30:AC44)</f>
        <v>12143458</v>
      </c>
    </row>
    <row r="46" spans="1:29" ht="15.75" thickTop="1" x14ac:dyDescent="0.25">
      <c r="AA46" s="546"/>
      <c r="AB46" s="546"/>
      <c r="AC46" s="546"/>
    </row>
    <row r="47" spans="1:29" x14ac:dyDescent="0.25">
      <c r="AA47" s="546"/>
    </row>
    <row r="48" spans="1:29" x14ac:dyDescent="0.25">
      <c r="AC48" s="546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3" sqref="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  <c r="C2" s="4"/>
    </row>
    <row r="3" spans="1:11" x14ac:dyDescent="0.25">
      <c r="A3" s="6" t="s">
        <v>116</v>
      </c>
      <c r="B3" s="7">
        <f>Revenue!B3</f>
        <v>826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826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A2" sqref="A2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Southeastern Louisiana University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Southeastern Louisiana University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526</v>
      </c>
      <c r="C5" s="325" t="s">
        <v>526</v>
      </c>
      <c r="D5" s="541" t="s">
        <v>560</v>
      </c>
      <c r="E5" s="325" t="s">
        <v>559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38074783</v>
      </c>
      <c r="C8" s="333">
        <f>Revenue!H34</f>
        <v>38074783</v>
      </c>
      <c r="D8" s="333">
        <f>Revenue!J34</f>
        <v>36102421</v>
      </c>
      <c r="E8" s="333">
        <f t="shared" ref="E8:E34" si="0">D8-C8</f>
        <v>-1972362</v>
      </c>
      <c r="F8" s="334">
        <f t="shared" ref="F8:F34" si="1">IF(ISBLANK(E8),"  ",IF(C8&gt;0,E8/C8,IF(E8&gt;0,1,0)))</f>
        <v>-5.1802317560155235E-2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5" t="s">
        <v>144</v>
      </c>
      <c r="B10" s="516">
        <f>SUM(B11:B34)</f>
        <v>2044525</v>
      </c>
      <c r="C10" s="516">
        <f>SUM(C11:C34)</f>
        <v>2044525</v>
      </c>
      <c r="D10" s="516">
        <f>SUM(D11:D34)</f>
        <v>2501752</v>
      </c>
      <c r="E10" s="516">
        <f t="shared" si="0"/>
        <v>457227</v>
      </c>
      <c r="F10" s="517">
        <f t="shared" si="1"/>
        <v>0.22363482960589867</v>
      </c>
    </row>
    <row r="11" spans="1:6" s="404" customFormat="1" ht="15" customHeight="1" x14ac:dyDescent="0.25">
      <c r="A11" s="510" t="s">
        <v>145</v>
      </c>
      <c r="B11" s="513">
        <f>Revenue!F39</f>
        <v>2044525</v>
      </c>
      <c r="C11" s="513">
        <f>Revenue!H39</f>
        <v>2044525</v>
      </c>
      <c r="D11" s="513">
        <f>Revenue!J39</f>
        <v>2001752</v>
      </c>
      <c r="E11" s="514">
        <f t="shared" si="0"/>
        <v>-42773</v>
      </c>
      <c r="F11" s="403">
        <f t="shared" si="1"/>
        <v>-2.0920751763857132E-2</v>
      </c>
    </row>
    <row r="12" spans="1:6" s="404" customFormat="1" ht="15" customHeight="1" x14ac:dyDescent="0.25">
      <c r="A12" s="511" t="s">
        <v>146</v>
      </c>
      <c r="B12" s="513">
        <f>Revenue!F40</f>
        <v>0</v>
      </c>
      <c r="C12" s="513">
        <f>Revenue!H40</f>
        <v>0</v>
      </c>
      <c r="D12" s="513">
        <f>Revenue!J40</f>
        <v>0</v>
      </c>
      <c r="E12" s="514">
        <f t="shared" si="0"/>
        <v>0</v>
      </c>
      <c r="F12" s="403">
        <f t="shared" si="1"/>
        <v>0</v>
      </c>
    </row>
    <row r="13" spans="1:6" s="404" customFormat="1" ht="15" customHeight="1" x14ac:dyDescent="0.25">
      <c r="A13" s="511" t="s">
        <v>147</v>
      </c>
      <c r="B13" s="513">
        <f>Revenue!F41</f>
        <v>0</v>
      </c>
      <c r="C13" s="513">
        <f>Revenue!H41</f>
        <v>0</v>
      </c>
      <c r="D13" s="513">
        <f>Revenue!J41</f>
        <v>0</v>
      </c>
      <c r="E13" s="514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1" t="s">
        <v>148</v>
      </c>
      <c r="B14" s="513">
        <f>Revenue!F42</f>
        <v>0</v>
      </c>
      <c r="C14" s="513">
        <f>Revenue!H42</f>
        <v>0</v>
      </c>
      <c r="D14" s="513">
        <f>Revenue!J42</f>
        <v>0</v>
      </c>
      <c r="E14" s="514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1" t="s">
        <v>149</v>
      </c>
      <c r="B15" s="513">
        <f>Revenue!F43</f>
        <v>0</v>
      </c>
      <c r="C15" s="513">
        <f>Revenue!H43</f>
        <v>0</v>
      </c>
      <c r="D15" s="513">
        <f>Revenue!J43</f>
        <v>0</v>
      </c>
      <c r="E15" s="514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1" t="s">
        <v>530</v>
      </c>
      <c r="B16" s="513">
        <f>Revenue!F44</f>
        <v>0</v>
      </c>
      <c r="C16" s="513">
        <f>Revenue!H44</f>
        <v>0</v>
      </c>
      <c r="D16" s="513">
        <f>Revenue!J44</f>
        <v>0</v>
      </c>
      <c r="E16" s="514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1" t="s">
        <v>151</v>
      </c>
      <c r="B17" s="513">
        <f>Revenue!F49</f>
        <v>0</v>
      </c>
      <c r="C17" s="513">
        <f>Revenue!H49</f>
        <v>0</v>
      </c>
      <c r="D17" s="513">
        <f>Revenue!J49</f>
        <v>0</v>
      </c>
      <c r="E17" s="514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1" t="s">
        <v>469</v>
      </c>
      <c r="B18" s="513">
        <f>Revenue!F45</f>
        <v>0</v>
      </c>
      <c r="C18" s="513">
        <f>Revenue!H45</f>
        <v>0</v>
      </c>
      <c r="D18" s="513">
        <f>Revenue!J45</f>
        <v>0</v>
      </c>
      <c r="E18" s="514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1" t="s">
        <v>153</v>
      </c>
      <c r="B19" s="513">
        <f>Revenue!F46</f>
        <v>0</v>
      </c>
      <c r="C19" s="513">
        <f>Revenue!H46</f>
        <v>0</v>
      </c>
      <c r="D19" s="513">
        <f>Revenue!J46</f>
        <v>0</v>
      </c>
      <c r="E19" s="514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1" t="s">
        <v>154</v>
      </c>
      <c r="B20" s="513">
        <f>Revenue!F47</f>
        <v>0</v>
      </c>
      <c r="C20" s="513">
        <f>Revenue!H47</f>
        <v>0</v>
      </c>
      <c r="D20" s="513">
        <f>Revenue!J47</f>
        <v>0</v>
      </c>
      <c r="E20" s="514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2" t="s">
        <v>471</v>
      </c>
      <c r="B21" s="513">
        <f>Revenue!F48</f>
        <v>0</v>
      </c>
      <c r="C21" s="513">
        <f>Revenue!H48</f>
        <v>0</v>
      </c>
      <c r="D21" s="513">
        <f>Revenue!J48</f>
        <v>0</v>
      </c>
      <c r="E21" s="514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2" t="s">
        <v>381</v>
      </c>
      <c r="B22" s="513">
        <f>Revenue!F50</f>
        <v>0</v>
      </c>
      <c r="C22" s="513">
        <f>Revenue!H50</f>
        <v>0</v>
      </c>
      <c r="D22" s="513">
        <f>Revenue!J50</f>
        <v>0</v>
      </c>
      <c r="E22" s="514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2" t="s">
        <v>470</v>
      </c>
      <c r="B23" s="513">
        <f>Revenue!F51</f>
        <v>0</v>
      </c>
      <c r="C23" s="513">
        <f>Revenue!H51</f>
        <v>0</v>
      </c>
      <c r="D23" s="513">
        <f>Revenue!J51</f>
        <v>0</v>
      </c>
      <c r="E23" s="514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2" t="s">
        <v>382</v>
      </c>
      <c r="B24" s="513">
        <f>Revenue!F52</f>
        <v>0</v>
      </c>
      <c r="C24" s="513">
        <f>Revenue!H52</f>
        <v>0</v>
      </c>
      <c r="D24" s="513">
        <f>Revenue!J52</f>
        <v>0</v>
      </c>
      <c r="E24" s="514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2" t="s">
        <v>415</v>
      </c>
      <c r="B25" s="513">
        <f>Revenue!F53</f>
        <v>0</v>
      </c>
      <c r="C25" s="513">
        <f>Revenue!H53</f>
        <v>0</v>
      </c>
      <c r="D25" s="513">
        <f>Revenue!J53</f>
        <v>0</v>
      </c>
      <c r="E25" s="514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2" t="s">
        <v>463</v>
      </c>
      <c r="B26" s="513">
        <f>Revenue!F54</f>
        <v>0</v>
      </c>
      <c r="C26" s="513">
        <f>Revenue!H54</f>
        <v>0</v>
      </c>
      <c r="D26" s="513">
        <f>Revenue!J54</f>
        <v>0</v>
      </c>
      <c r="E26" s="514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2" t="s">
        <v>461</v>
      </c>
      <c r="B27" s="513">
        <f>Revenue!F55</f>
        <v>0</v>
      </c>
      <c r="C27" s="513">
        <f>Revenue!H55</f>
        <v>0</v>
      </c>
      <c r="D27" s="513">
        <f>Revenue!J55</f>
        <v>0</v>
      </c>
      <c r="E27" s="514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2" t="s">
        <v>460</v>
      </c>
      <c r="B28" s="513">
        <f>Revenue!F56</f>
        <v>0</v>
      </c>
      <c r="C28" s="513">
        <f>Revenue!H56</f>
        <v>0</v>
      </c>
      <c r="D28" s="513">
        <f>Revenue!J56</f>
        <v>0</v>
      </c>
      <c r="E28" s="514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2" t="s">
        <v>464</v>
      </c>
      <c r="B29" s="513">
        <f>Revenue!F57</f>
        <v>0</v>
      </c>
      <c r="C29" s="513">
        <f>Revenue!H57</f>
        <v>0</v>
      </c>
      <c r="D29" s="513">
        <f>Revenue!J57</f>
        <v>0</v>
      </c>
      <c r="E29" s="514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2" t="s">
        <v>462</v>
      </c>
      <c r="B30" s="513">
        <f>Revenue!F58</f>
        <v>0</v>
      </c>
      <c r="C30" s="513">
        <f>Revenue!H58</f>
        <v>0</v>
      </c>
      <c r="D30" s="513">
        <f>Revenue!J58</f>
        <v>0</v>
      </c>
      <c r="E30" s="514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2" t="s">
        <v>541</v>
      </c>
      <c r="B31" s="513">
        <f>Revenue!F59</f>
        <v>0</v>
      </c>
      <c r="C31" s="513">
        <f>Revenue!H59</f>
        <v>0</v>
      </c>
      <c r="D31" s="513">
        <f>Revenue!J59</f>
        <v>0</v>
      </c>
      <c r="E31" s="514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2" t="s">
        <v>569</v>
      </c>
      <c r="B32" s="513">
        <f>Revenue!F60</f>
        <v>0</v>
      </c>
      <c r="C32" s="513">
        <f>Revenue!H60</f>
        <v>0</v>
      </c>
      <c r="D32" s="513">
        <f>Revenue!J60</f>
        <v>500000</v>
      </c>
      <c r="E32" s="514">
        <f t="shared" si="0"/>
        <v>500000</v>
      </c>
      <c r="F32" s="403">
        <f t="shared" si="1"/>
        <v>1</v>
      </c>
    </row>
    <row r="33" spans="1:12" s="404" customFormat="1" ht="15" customHeight="1" x14ac:dyDescent="0.25">
      <c r="A33" s="512" t="s">
        <v>542</v>
      </c>
      <c r="B33" s="513">
        <f>Revenue!F61</f>
        <v>0</v>
      </c>
      <c r="C33" s="513">
        <f>Revenue!H61</f>
        <v>0</v>
      </c>
      <c r="D33" s="513">
        <f>Revenue!J61</f>
        <v>0</v>
      </c>
      <c r="E33" s="514">
        <f t="shared" si="0"/>
        <v>0</v>
      </c>
      <c r="F33" s="403">
        <f t="shared" si="1"/>
        <v>0</v>
      </c>
    </row>
    <row r="34" spans="1:12" s="404" customFormat="1" ht="15" customHeight="1" x14ac:dyDescent="0.25">
      <c r="A34" s="512" t="s">
        <v>543</v>
      </c>
      <c r="B34" s="513">
        <f>Revenue!F62</f>
        <v>0</v>
      </c>
      <c r="C34" s="513">
        <f>Revenue!H62</f>
        <v>0</v>
      </c>
      <c r="D34" s="513">
        <f>Revenue!J62</f>
        <v>0</v>
      </c>
      <c r="E34" s="514">
        <f t="shared" si="0"/>
        <v>0</v>
      </c>
      <c r="F34" s="403">
        <f t="shared" si="1"/>
        <v>0</v>
      </c>
    </row>
    <row r="35" spans="1:12" ht="15" customHeight="1" x14ac:dyDescent="0.25">
      <c r="A35" s="339" t="s">
        <v>156</v>
      </c>
      <c r="B35" s="337"/>
      <c r="C35" s="337"/>
      <c r="D35" s="337"/>
      <c r="E35" s="337"/>
      <c r="F35" s="330"/>
    </row>
    <row r="36" spans="1:12" ht="15" customHeight="1" x14ac:dyDescent="0.25">
      <c r="A36" s="336" t="s">
        <v>257</v>
      </c>
      <c r="B36" s="333">
        <f>Revenue!F95+Revenue!F96</f>
        <v>0</v>
      </c>
      <c r="C36" s="333">
        <f>Revenue!H95+Revenue!H96</f>
        <v>0</v>
      </c>
      <c r="D36" s="333">
        <f>Revenue!J95+Revenue!J96</f>
        <v>0</v>
      </c>
      <c r="E36" s="333">
        <f>D36-C36</f>
        <v>0</v>
      </c>
      <c r="F36" s="334">
        <f>IF(ISBLANK(E36),"  ",IF(C36&gt;0,E36/C36,IF(E36&gt;0,1,0)))</f>
        <v>0</v>
      </c>
    </row>
    <row r="37" spans="1:12" ht="15" customHeight="1" x14ac:dyDescent="0.25">
      <c r="A37" s="340" t="s">
        <v>157</v>
      </c>
      <c r="B37" s="337"/>
      <c r="C37" s="337"/>
      <c r="D37" s="337"/>
      <c r="E37" s="337"/>
      <c r="F37" s="330"/>
    </row>
    <row r="38" spans="1:12" ht="15" customHeight="1" x14ac:dyDescent="0.25">
      <c r="A38" s="336" t="s">
        <v>257</v>
      </c>
      <c r="B38" s="329">
        <f>Revenue!F97</f>
        <v>0</v>
      </c>
      <c r="C38" s="329">
        <f>Revenue!H97</f>
        <v>0</v>
      </c>
      <c r="D38" s="329">
        <f>Revenue!J97</f>
        <v>0</v>
      </c>
      <c r="E38" s="333">
        <f>D38-C38</f>
        <v>0</v>
      </c>
      <c r="F38" s="334">
        <f>IF(ISBLANK(E38),"  ",IF(C38&gt;0,E38/C38,IF(E38&gt;0,1,0)))</f>
        <v>0</v>
      </c>
    </row>
    <row r="39" spans="1:12" ht="15" customHeight="1" x14ac:dyDescent="0.25">
      <c r="A39" s="338"/>
      <c r="B39" s="337"/>
      <c r="C39" s="337"/>
      <c r="D39" s="337"/>
      <c r="E39" s="335"/>
      <c r="F39" s="334" t="str">
        <f>IF(ISBLANK(E39),"  ",IF(C39&gt;0,E39/C39,IF(E39&gt;0,1,0)))</f>
        <v xml:space="preserve">  </v>
      </c>
    </row>
    <row r="40" spans="1:12" s="3" customFormat="1" ht="15" customHeight="1" x14ac:dyDescent="0.25">
      <c r="A40" s="341" t="s">
        <v>158</v>
      </c>
      <c r="B40" s="342">
        <f>B39+B38+B36+B10+B9+B8</f>
        <v>40119308</v>
      </c>
      <c r="C40" s="342">
        <f>C39+C38+C36+C10+C9+C8</f>
        <v>40119308</v>
      </c>
      <c r="D40" s="342">
        <f>D39+D38+D36+D10+D9+D8</f>
        <v>38604173</v>
      </c>
      <c r="E40" s="342">
        <f>D40-C40</f>
        <v>-1515135</v>
      </c>
      <c r="F40" s="343">
        <f>IF(ISBLANK(E40),"  ",IF(C40&gt;0,E40/C40,IF(E40&gt;0,1,0)))</f>
        <v>-3.7765731153687893E-2</v>
      </c>
    </row>
    <row r="41" spans="1:12" ht="15" customHeight="1" x14ac:dyDescent="0.25">
      <c r="A41" s="339" t="s">
        <v>379</v>
      </c>
      <c r="B41" s="337"/>
      <c r="C41" s="337"/>
      <c r="D41" s="337"/>
      <c r="E41" s="337"/>
      <c r="F41" s="330"/>
    </row>
    <row r="42" spans="1:12" ht="15" customHeight="1" x14ac:dyDescent="0.25">
      <c r="A42" s="344" t="s">
        <v>373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3">
        <f t="shared" ref="E42:E47" si="2">D42-C42</f>
        <v>0</v>
      </c>
      <c r="F42" s="334">
        <f t="shared" ref="F42:F47" si="3">IF(ISBLANK(E42),"  ",IF(C42&gt;0,E42/C42,IF(E42&gt;0,1,0)))</f>
        <v>0</v>
      </c>
    </row>
    <row r="43" spans="1:12" ht="15" customHeight="1" x14ac:dyDescent="0.25">
      <c r="A43" s="345" t="s">
        <v>374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375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5" t="s">
        <v>376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ht="15" customHeight="1" x14ac:dyDescent="0.25">
      <c r="A46" s="346" t="s">
        <v>377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12" s="3" customFormat="1" ht="15" customHeight="1" x14ac:dyDescent="0.25">
      <c r="A47" s="339" t="s">
        <v>378</v>
      </c>
      <c r="B47" s="347">
        <f>SUM(B42:B46)</f>
        <v>0</v>
      </c>
      <c r="C47" s="347">
        <f>SUM(C42:C46)</f>
        <v>0</v>
      </c>
      <c r="D47" s="347">
        <f>SUM(D42:D46)</f>
        <v>0</v>
      </c>
      <c r="E47" s="347">
        <f t="shared" si="2"/>
        <v>0</v>
      </c>
      <c r="F47" s="343">
        <f t="shared" si="3"/>
        <v>0</v>
      </c>
      <c r="L47" s="3" t="s">
        <v>117</v>
      </c>
    </row>
    <row r="48" spans="1:12" ht="15" customHeight="1" x14ac:dyDescent="0.25">
      <c r="A48" s="338" t="s">
        <v>117</v>
      </c>
      <c r="B48" s="337"/>
      <c r="C48" s="337"/>
      <c r="D48" s="337"/>
      <c r="E48" s="337"/>
      <c r="F48" s="330"/>
    </row>
    <row r="49" spans="1:6" s="3" customFormat="1" ht="15" customHeight="1" x14ac:dyDescent="0.25">
      <c r="A49" s="348" t="s">
        <v>73</v>
      </c>
      <c r="B49" s="349">
        <f>Revenue!F93-Revenue!F91</f>
        <v>0</v>
      </c>
      <c r="C49" s="349">
        <f>Revenue!H93-Revenue!H91</f>
        <v>0</v>
      </c>
      <c r="D49" s="349">
        <f>Revenue!J93-Revenue!J91</f>
        <v>0</v>
      </c>
      <c r="E49" s="349">
        <f>D49-C49</f>
        <v>0</v>
      </c>
      <c r="F49" s="343">
        <f>IF(ISBLANK(E49),"  ",IF(C49&gt;0,E49/C49,IF(E49&gt;0,1,0)))</f>
        <v>0</v>
      </c>
    </row>
    <row r="50" spans="1:6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6" s="3" customFormat="1" ht="15" customHeight="1" x14ac:dyDescent="0.25">
      <c r="A51" s="348" t="s">
        <v>414</v>
      </c>
      <c r="B51" s="349">
        <f>Revenue!F109</f>
        <v>0</v>
      </c>
      <c r="C51" s="349">
        <f>Revenue!H109</f>
        <v>0</v>
      </c>
      <c r="D51" s="349">
        <f>Revenue!J109</f>
        <v>0</v>
      </c>
      <c r="E51" s="349">
        <f>D51-C51</f>
        <v>0</v>
      </c>
      <c r="F51" s="343">
        <f>IF(ISBLANK(E51),"  ",IF(C51&gt;0,E51/C51,IF(E51&gt;0,1,0)))</f>
        <v>0</v>
      </c>
    </row>
    <row r="52" spans="1:6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6" s="3" customFormat="1" ht="15" customHeight="1" x14ac:dyDescent="0.25">
      <c r="A53" s="339" t="s">
        <v>159</v>
      </c>
      <c r="B53" s="347">
        <f>Revenue!F7+Revenue!F20+Revenue!F24+Revenue!F32+Revenue!F77</f>
        <v>91069756</v>
      </c>
      <c r="C53" s="347">
        <f>Revenue!H7+Revenue!H20+Revenue!H24+Revenue!H32+Revenue!H77</f>
        <v>96872099</v>
      </c>
      <c r="D53" s="347">
        <f>Revenue!J7+Revenue!J20+Revenue!J24+Revenue!J32+Revenue!J77</f>
        <v>96872099</v>
      </c>
      <c r="E53" s="347">
        <f>D53-C53</f>
        <v>0</v>
      </c>
      <c r="F53" s="343">
        <f>IF(ISBLANK(E53),"  ",IF(C53&gt;0,E53/C53,IF(E53&gt;0,1,0)))</f>
        <v>0</v>
      </c>
    </row>
    <row r="54" spans="1:6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6" s="3" customFormat="1" ht="15" customHeight="1" x14ac:dyDescent="0.25">
      <c r="A55" s="350" t="s">
        <v>160</v>
      </c>
      <c r="B55" s="351">
        <f>Revenue!F69</f>
        <v>0</v>
      </c>
      <c r="C55" s="351">
        <f>Revenue!H69</f>
        <v>0</v>
      </c>
      <c r="D55" s="351">
        <f>Revenue!J69</f>
        <v>0</v>
      </c>
      <c r="E55" s="351">
        <f>D55-C55</f>
        <v>0</v>
      </c>
      <c r="F55" s="343">
        <f>IF(ISBLANK(E55),"  ",IF(C55&gt;0,E55/C55,IF(E55&gt;0,1,0)))</f>
        <v>0</v>
      </c>
    </row>
    <row r="56" spans="1:6" ht="15" customHeight="1" x14ac:dyDescent="0.25">
      <c r="A56" s="339"/>
      <c r="B56" s="329"/>
      <c r="C56" s="329"/>
      <c r="D56" s="329"/>
      <c r="E56" s="329"/>
      <c r="F56" s="352"/>
    </row>
    <row r="57" spans="1:6" s="3" customFormat="1" ht="15" customHeight="1" x14ac:dyDescent="0.25">
      <c r="A57" s="339" t="s">
        <v>32</v>
      </c>
      <c r="B57" s="347">
        <f>Revenue!F35</f>
        <v>0</v>
      </c>
      <c r="C57" s="347">
        <f>Revenue!H35</f>
        <v>0</v>
      </c>
      <c r="D57" s="347">
        <f>Revenue!J35</f>
        <v>0</v>
      </c>
      <c r="E57" s="351">
        <f>D57-C57</f>
        <v>0</v>
      </c>
      <c r="F57" s="343">
        <f>IF(ISBLANK(E57),"  ",IF(C57&gt;0,E57/C57,IF(E57&gt;0,1,0)))</f>
        <v>0</v>
      </c>
    </row>
    <row r="58" spans="1:6" ht="15" customHeight="1" x14ac:dyDescent="0.25">
      <c r="A58" s="338"/>
      <c r="B58" s="337"/>
      <c r="C58" s="337"/>
      <c r="D58" s="337"/>
      <c r="E58" s="337"/>
      <c r="F58" s="330"/>
    </row>
    <row r="59" spans="1:6" s="3" customFormat="1" ht="15" customHeight="1" x14ac:dyDescent="0.25">
      <c r="A59" s="353" t="s">
        <v>161</v>
      </c>
      <c r="B59" s="347">
        <f>B57+B55+B53+B51+B49+B40-B47</f>
        <v>131189064</v>
      </c>
      <c r="C59" s="347">
        <f>C57+C55+C53+C51+C49+C40-C47</f>
        <v>136991407</v>
      </c>
      <c r="D59" s="347">
        <f>D57+D55+D53+D51+D49+D40-D47</f>
        <v>135476272</v>
      </c>
      <c r="E59" s="347">
        <f>D59-C59</f>
        <v>-1515135</v>
      </c>
      <c r="F59" s="343">
        <f>IF(ISBLANK(E59),"  ",IF(C59&gt;0,E59/C59,IF(E59&gt;0,1,0)))</f>
        <v>-1.1060073278902814E-2</v>
      </c>
    </row>
    <row r="60" spans="1:6" ht="15" customHeight="1" x14ac:dyDescent="0.25">
      <c r="A60" s="354"/>
      <c r="B60" s="337"/>
      <c r="C60" s="337"/>
      <c r="D60" s="337"/>
      <c r="E60" s="337"/>
      <c r="F60" s="330" t="s">
        <v>117</v>
      </c>
    </row>
    <row r="61" spans="1:6" ht="15" customHeight="1" x14ac:dyDescent="0.25">
      <c r="A61" s="355"/>
      <c r="B61" s="329"/>
      <c r="C61" s="329"/>
      <c r="D61" s="329"/>
      <c r="E61" s="329"/>
      <c r="F61" s="331" t="s">
        <v>117</v>
      </c>
    </row>
    <row r="62" spans="1:6" ht="15" customHeight="1" x14ac:dyDescent="0.25">
      <c r="A62" s="353" t="s">
        <v>162</v>
      </c>
      <c r="B62" s="329"/>
      <c r="C62" s="329"/>
      <c r="D62" s="329"/>
      <c r="E62" s="329"/>
      <c r="F62" s="331"/>
    </row>
    <row r="63" spans="1:6" ht="15" customHeight="1" x14ac:dyDescent="0.25">
      <c r="A63" s="336" t="s">
        <v>163</v>
      </c>
      <c r="B63" s="329">
        <f>Instruction!F44</f>
        <v>61825497.219999999</v>
      </c>
      <c r="C63" s="329">
        <f>Instruction!H44</f>
        <v>61825595.240000002</v>
      </c>
      <c r="D63" s="329">
        <f>Instruction!J44</f>
        <v>61147144</v>
      </c>
      <c r="E63" s="329">
        <f t="shared" ref="E63:E76" si="4">D63-C63</f>
        <v>-678451.24000000209</v>
      </c>
      <c r="F63" s="334">
        <f t="shared" ref="F63:F76" si="5">IF(ISBLANK(E63),"  ",IF(C63&gt;0,E63/C63,IF(E63&gt;0,1,0)))</f>
        <v>-1.0973630538716703E-2</v>
      </c>
    </row>
    <row r="64" spans="1:6" ht="15" customHeight="1" x14ac:dyDescent="0.25">
      <c r="A64" s="338" t="s">
        <v>164</v>
      </c>
      <c r="B64" s="337">
        <f>Research!F44</f>
        <v>267838.30999999994</v>
      </c>
      <c r="C64" s="337">
        <f>Research!H44</f>
        <v>267840</v>
      </c>
      <c r="D64" s="337">
        <f>Research!J44</f>
        <v>247428</v>
      </c>
      <c r="E64" s="337">
        <f t="shared" si="4"/>
        <v>-20412</v>
      </c>
      <c r="F64" s="334">
        <f t="shared" si="5"/>
        <v>-7.6209677419354832E-2</v>
      </c>
    </row>
    <row r="65" spans="1:6" ht="15" customHeight="1" x14ac:dyDescent="0.25">
      <c r="A65" s="338" t="s">
        <v>165</v>
      </c>
      <c r="B65" s="337">
        <f>'Public Service'!F44</f>
        <v>1849003.3000000003</v>
      </c>
      <c r="C65" s="337">
        <f>'Public Service'!H44</f>
        <v>1849011</v>
      </c>
      <c r="D65" s="337">
        <f>'Public Service'!J44</f>
        <v>1623013</v>
      </c>
      <c r="E65" s="337">
        <f t="shared" si="4"/>
        <v>-225998</v>
      </c>
      <c r="F65" s="334">
        <f t="shared" si="5"/>
        <v>-0.12222642266595493</v>
      </c>
    </row>
    <row r="66" spans="1:6" ht="15" customHeight="1" x14ac:dyDescent="0.25">
      <c r="A66" s="338" t="s">
        <v>166</v>
      </c>
      <c r="B66" s="337">
        <f>'Academic Supp'!F44</f>
        <v>14617262.199999999</v>
      </c>
      <c r="C66" s="337">
        <f>'Academic Supp'!H44</f>
        <v>14617312.780000001</v>
      </c>
      <c r="D66" s="337">
        <f>'Academic Supp'!J44</f>
        <v>14798591</v>
      </c>
      <c r="E66" s="337">
        <f t="shared" si="4"/>
        <v>181278.21999999881</v>
      </c>
      <c r="F66" s="334">
        <f t="shared" si="5"/>
        <v>1.2401610523654594E-2</v>
      </c>
    </row>
    <row r="67" spans="1:6" ht="15" customHeight="1" x14ac:dyDescent="0.25">
      <c r="A67" s="338" t="s">
        <v>167</v>
      </c>
      <c r="B67" s="337">
        <f>'Student Services'!F44</f>
        <v>7688889.0399999991</v>
      </c>
      <c r="C67" s="337">
        <f>'Student Services'!H44</f>
        <v>7688911.1400000006</v>
      </c>
      <c r="D67" s="337">
        <f>'Student Services'!J44</f>
        <v>7828667</v>
      </c>
      <c r="E67" s="337">
        <f t="shared" si="4"/>
        <v>139755.8599999994</v>
      </c>
      <c r="F67" s="334">
        <f t="shared" si="5"/>
        <v>1.8176287572494874E-2</v>
      </c>
    </row>
    <row r="68" spans="1:6" ht="15" customHeight="1" x14ac:dyDescent="0.25">
      <c r="A68" s="338" t="s">
        <v>168</v>
      </c>
      <c r="B68" s="337">
        <f>'Institutional Supp'!F44</f>
        <v>17503779.200000003</v>
      </c>
      <c r="C68" s="337">
        <f>'Institutional Supp'!H44</f>
        <v>17503754.259999998</v>
      </c>
      <c r="D68" s="337">
        <f>'Institutional Supp'!J44</f>
        <v>18159937</v>
      </c>
      <c r="E68" s="337">
        <f t="shared" si="4"/>
        <v>656182.74000000209</v>
      </c>
      <c r="F68" s="334">
        <f t="shared" si="5"/>
        <v>3.7488114278405218E-2</v>
      </c>
    </row>
    <row r="69" spans="1:6" ht="15" customHeight="1" x14ac:dyDescent="0.25">
      <c r="A69" s="338" t="s">
        <v>169</v>
      </c>
      <c r="B69" s="337">
        <f>Scholarships!F44</f>
        <v>8470344.8599999994</v>
      </c>
      <c r="C69" s="337">
        <f>Scholarships!H44</f>
        <v>14272536</v>
      </c>
      <c r="D69" s="337">
        <f>Scholarships!J44</f>
        <v>12296168</v>
      </c>
      <c r="E69" s="337">
        <f t="shared" si="4"/>
        <v>-1976368</v>
      </c>
      <c r="F69" s="334">
        <f t="shared" si="5"/>
        <v>-0.13847349903338832</v>
      </c>
    </row>
    <row r="70" spans="1:6" ht="15" customHeight="1" x14ac:dyDescent="0.25">
      <c r="A70" s="338" t="s">
        <v>170</v>
      </c>
      <c r="B70" s="337">
        <f>'OP&amp;M'!F44</f>
        <v>16186645.49</v>
      </c>
      <c r="C70" s="337">
        <f>'OP&amp;M'!H44</f>
        <v>16186643</v>
      </c>
      <c r="D70" s="337">
        <f>'OP&amp;M'!J44</f>
        <v>16595520</v>
      </c>
      <c r="E70" s="337">
        <f t="shared" si="4"/>
        <v>408877</v>
      </c>
      <c r="F70" s="334">
        <f t="shared" si="5"/>
        <v>2.5260148135719061E-2</v>
      </c>
    </row>
    <row r="71" spans="1:6" s="3" customFormat="1" ht="15" customHeight="1" x14ac:dyDescent="0.25">
      <c r="A71" s="356" t="s">
        <v>171</v>
      </c>
      <c r="B71" s="342">
        <f>SUM(B63:B70)</f>
        <v>128409259.61999999</v>
      </c>
      <c r="C71" s="342">
        <f>SUM(C63:C70)</f>
        <v>134211603.42000002</v>
      </c>
      <c r="D71" s="342">
        <f>SUM(D63:D70)</f>
        <v>132696468</v>
      </c>
      <c r="E71" s="342">
        <f t="shared" si="4"/>
        <v>-1515135.4200000167</v>
      </c>
      <c r="F71" s="343">
        <f t="shared" si="5"/>
        <v>-1.1289153704978638E-2</v>
      </c>
    </row>
    <row r="72" spans="1:6" ht="15" customHeight="1" x14ac:dyDescent="0.25">
      <c r="A72" s="338" t="s">
        <v>172</v>
      </c>
      <c r="B72" s="337">
        <f>Hospitals!F44</f>
        <v>0</v>
      </c>
      <c r="C72" s="337">
        <f>Hospitals!H44</f>
        <v>0</v>
      </c>
      <c r="D72" s="337">
        <f>Hospitals!J44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173</v>
      </c>
      <c r="B73" s="337">
        <f>Transfers!F44</f>
        <v>0</v>
      </c>
      <c r="C73" s="337">
        <f>Transfers!H44</f>
        <v>0</v>
      </c>
      <c r="D73" s="337">
        <f>Transfers!J44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174</v>
      </c>
      <c r="B74" s="337">
        <f>Athletics!U21+Athletics!U23-Athletics!AA40</f>
        <v>2779804</v>
      </c>
      <c r="C74" s="337">
        <f>Athletics!V21+Athletics!V23-Athletics!AA40</f>
        <v>2779804</v>
      </c>
      <c r="D74" s="337">
        <f>Athletics!W21+Athletics!W23-Athletics!AC40</f>
        <v>2779804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175</v>
      </c>
      <c r="B75" s="337">
        <f>Other!F44</f>
        <v>0</v>
      </c>
      <c r="C75" s="337">
        <f>Other!H44</f>
        <v>0</v>
      </c>
      <c r="D75" s="337">
        <f>Other!J44</f>
        <v>0</v>
      </c>
      <c r="E75" s="337">
        <f t="shared" si="4"/>
        <v>0</v>
      </c>
      <c r="F75" s="334">
        <f t="shared" si="5"/>
        <v>0</v>
      </c>
    </row>
    <row r="76" spans="1:6" s="3" customFormat="1" ht="15" customHeight="1" x14ac:dyDescent="0.25">
      <c r="A76" s="357" t="s">
        <v>176</v>
      </c>
      <c r="B76" s="358">
        <f>B75+B74+B73+B72+B71</f>
        <v>131189063.61999999</v>
      </c>
      <c r="C76" s="358">
        <f>C75+C74+C73+C72+C71</f>
        <v>136991407.42000002</v>
      </c>
      <c r="D76" s="358">
        <f>D75+D74+D73+D72+D71</f>
        <v>135476272</v>
      </c>
      <c r="E76" s="358">
        <f t="shared" si="4"/>
        <v>-1515135.4200000167</v>
      </c>
      <c r="F76" s="343">
        <f t="shared" si="5"/>
        <v>-1.1060076310879735E-2</v>
      </c>
    </row>
    <row r="77" spans="1:6" ht="15" customHeight="1" x14ac:dyDescent="0.25">
      <c r="A77" s="355"/>
      <c r="B77" s="329"/>
      <c r="C77" s="329"/>
      <c r="D77" s="329"/>
      <c r="E77" s="329"/>
      <c r="F77" s="331"/>
    </row>
    <row r="78" spans="1:6" ht="15" customHeight="1" x14ac:dyDescent="0.25">
      <c r="A78" s="353" t="s">
        <v>177</v>
      </c>
      <c r="B78" s="329"/>
      <c r="C78" s="329"/>
      <c r="D78" s="329"/>
      <c r="E78" s="329"/>
      <c r="F78" s="331"/>
    </row>
    <row r="79" spans="1:6" ht="15" customHeight="1" x14ac:dyDescent="0.25">
      <c r="A79" s="336" t="s">
        <v>178</v>
      </c>
      <c r="B79" s="333">
        <f>Instruction!F7+Research!F7+'Public Service'!F7+'Academic Supp'!F7+'Student Services'!F7+'Institutional Supp'!F7+Scholarships!F7+'OP&amp;M'!F7+Hospitals!F7+Transfers!F7+Other!F7</f>
        <v>65632040.04999999</v>
      </c>
      <c r="C79" s="333">
        <f>Instruction!H7+Research!H7+'Public Service'!H7+'Academic Supp'!H7+'Student Services'!H7+'Institutional Supp'!H7+Scholarships!H7+'OP&amp;M'!H7+Hospitals!H7+Transfers!H7+Other!H7</f>
        <v>65639001</v>
      </c>
      <c r="D79" s="333">
        <f>Instruction!J7+Research!J7+'Public Service'!J7+'Academic Supp'!J7+'Student Services'!J7+'Institutional Supp'!J7+Scholarships!J7+'OP&amp;M'!J7+Hospitals!J7+Transfers!J7+Other!J7</f>
        <v>66354324</v>
      </c>
      <c r="E79" s="329">
        <f t="shared" ref="E79:E97" si="6">D79-C79</f>
        <v>715323</v>
      </c>
      <c r="F79" s="334">
        <f t="shared" ref="F79:F97" si="7">IF(ISBLANK(E79),"  ",IF(C79&gt;0,E79/C79,IF(E79&gt;0,1,0)))</f>
        <v>1.0897834962479092E-2</v>
      </c>
    </row>
    <row r="80" spans="1:6" ht="15" customHeight="1" x14ac:dyDescent="0.25">
      <c r="A80" s="338" t="s">
        <v>179</v>
      </c>
      <c r="B80" s="335">
        <f>Instruction!F8+Research!F8+'Public Service'!F8+'Academic Supp'!F8+'Student Services'!F8+'Institutional Supp'!F8+Scholarships!F8+'OP&amp;M'!F8+Hospitals!F8+Transfers!F8+Other!F8</f>
        <v>5311803.1599999992</v>
      </c>
      <c r="C80" s="333">
        <f>Instruction!H8+Research!H8+'Public Service'!H8+'Academic Supp'!H8+'Student Services'!H8+'Institutional Supp'!H8+Scholarships!H8+'OP&amp;M'!H8+Hospitals!H8+Transfers!H8+Other!H8</f>
        <v>5319556.8600000003</v>
      </c>
      <c r="D80" s="333">
        <f>Instruction!J8+Research!J8+'Public Service'!J8+'Academic Supp'!J8+'Student Services'!J8+'Institutional Supp'!J8+Scholarships!J8+'OP&amp;M'!J8+Hospitals!J8+Transfers!J8+Other!J8</f>
        <v>6276432</v>
      </c>
      <c r="E80" s="337">
        <f t="shared" si="6"/>
        <v>956875.13999999966</v>
      </c>
      <c r="F80" s="334">
        <f t="shared" si="7"/>
        <v>0.1798787314776441</v>
      </c>
    </row>
    <row r="81" spans="1:6" ht="15" customHeight="1" x14ac:dyDescent="0.25">
      <c r="A81" s="338" t="s">
        <v>180</v>
      </c>
      <c r="B81" s="389">
        <f>Instruction!F9+Research!F9+'Public Service'!F9+'Academic Supp'!F9+'Student Services'!F9+'Institutional Supp'!F9+Scholarships!F9+'OP&amp;M'!F9+Hospitals!F9+Transfers!F9+Other!F9</f>
        <v>30620159.170000009</v>
      </c>
      <c r="C81" s="333">
        <f>Instruction!H9+Research!H9+'Public Service'!H9+'Academic Supp'!H9+'Student Services'!H9+'Institutional Supp'!H9+Scholarships!H9+'OP&amp;M'!H9+Hospitals!H9+Transfers!H9+Other!H9</f>
        <v>30649834</v>
      </c>
      <c r="D81" s="333">
        <f>Instruction!J9+Research!J9+'Public Service'!J9+'Academic Supp'!J9+'Student Services'!J9+'Institutional Supp'!J9+Scholarships!J9+'OP&amp;M'!J9+Hospitals!J9+Transfers!J9+Other!J9</f>
        <v>28841379</v>
      </c>
      <c r="E81" s="337">
        <f t="shared" si="6"/>
        <v>-1808455</v>
      </c>
      <c r="F81" s="334">
        <f t="shared" si="7"/>
        <v>-5.9003745338392373E-2</v>
      </c>
    </row>
    <row r="82" spans="1:6" s="3" customFormat="1" ht="15" customHeight="1" x14ac:dyDescent="0.25">
      <c r="A82" s="356" t="s">
        <v>181</v>
      </c>
      <c r="B82" s="358">
        <f>SUM(B79:B81)</f>
        <v>101564002.38</v>
      </c>
      <c r="C82" s="358">
        <f>SUM(C79:C81)</f>
        <v>101608391.86</v>
      </c>
      <c r="D82" s="358">
        <f>SUM(D79:D81)</f>
        <v>101472135</v>
      </c>
      <c r="E82" s="342">
        <f t="shared" si="6"/>
        <v>-136256.8599999994</v>
      </c>
      <c r="F82" s="343">
        <f t="shared" si="7"/>
        <v>-1.3410000641259968E-3</v>
      </c>
    </row>
    <row r="83" spans="1:6" ht="15" customHeight="1" x14ac:dyDescent="0.25">
      <c r="A83" s="338" t="s">
        <v>182</v>
      </c>
      <c r="B83" s="335">
        <f>Instruction!F12+Research!F12+'Public Service'!F12+'Academic Supp'!F12+'Student Services'!F12+'Institutional Supp'!F12+Scholarships!F12+'OP&amp;M'!F12+Hospitals!F12+Transfers!F12+Other!F12</f>
        <v>630559.56000000017</v>
      </c>
      <c r="C83" s="335">
        <f>Instruction!H12+Research!H12+'Public Service'!H12+'Academic Supp'!H12+'Student Services'!H12+'Institutional Supp'!H12+Scholarships!H12+'OP&amp;M'!H12+Hospitals!H12+Transfers!H12+Other!H12</f>
        <v>631070.15</v>
      </c>
      <c r="D83" s="335">
        <f>Instruction!J12+Research!J12+'Public Service'!J12+'Academic Supp'!J12+'Student Services'!J12+'Institutional Supp'!J12+Scholarships!J12+'OP&amp;M'!J12+Hospitals!J12+Transfers!J12+Other!J12</f>
        <v>631081</v>
      </c>
      <c r="E83" s="337">
        <f t="shared" si="6"/>
        <v>10.849999999976717</v>
      </c>
      <c r="F83" s="334">
        <f t="shared" si="7"/>
        <v>1.7193017289720829E-5</v>
      </c>
    </row>
    <row r="84" spans="1:6" ht="15" customHeight="1" x14ac:dyDescent="0.25">
      <c r="A84" s="338" t="s">
        <v>183</v>
      </c>
      <c r="B84" s="333">
        <f>Instruction!F14+Research!F14+'Public Service'!F14+'Academic Supp'!F14+'Student Services'!F14+'Institutional Supp'!F14+Scholarships!F14+'OP&amp;M'!F14+Hospitals!F14+Transfers!F14+Other!F14</f>
        <v>12162478.529999997</v>
      </c>
      <c r="C84" s="333">
        <f>Instruction!H14+Research!H14+'Public Service'!H14+'Academic Supp'!H14+'Student Services'!H14+'Institutional Supp'!H14+Scholarships!H14+'OP&amp;M'!H14+Hospitals!H14+Transfers!H14+Other!H14</f>
        <v>12163366.380000001</v>
      </c>
      <c r="D84" s="333">
        <f>Instruction!J14+Research!J14+'Public Service'!J14+'Academic Supp'!J14+'Student Services'!J14+'Institutional Supp'!J14+Scholarships!J14+'OP&amp;M'!J14+Hospitals!J14+Transfers!J14+Other!J14</f>
        <v>13609358</v>
      </c>
      <c r="E84" s="337">
        <f t="shared" si="6"/>
        <v>1445991.6199999992</v>
      </c>
      <c r="F84" s="334">
        <f t="shared" si="7"/>
        <v>0.11888087350370508</v>
      </c>
    </row>
    <row r="85" spans="1:6" ht="15" customHeight="1" x14ac:dyDescent="0.25">
      <c r="A85" s="338" t="s">
        <v>184</v>
      </c>
      <c r="B85" s="329">
        <f>Instruction!F16+Research!F16+'Public Service'!F16+'Academic Supp'!F16+'Student Services'!F16+'Institutional Supp'!F16+Scholarships!F16+'OP&amp;M'!F16+Hospitals!F16+Transfers!F16+Other!F16</f>
        <v>1811722.0499999998</v>
      </c>
      <c r="C85" s="329">
        <f>Instruction!H16+Research!H16+'Public Service'!H16+'Academic Supp'!H16+'Student Services'!H16+'Institutional Supp'!H16+Scholarships!H16+'OP&amp;M'!H16+Hospitals!H16+Transfers!H16+Other!H16</f>
        <v>1806194.36</v>
      </c>
      <c r="D85" s="329">
        <f>Instruction!J16+Research!J16+'Public Service'!J16+'Academic Supp'!J16+'Student Services'!J16+'Institutional Supp'!J16+Scholarships!J16+'OP&amp;M'!J16+Hospitals!J16+Transfers!J16+Other!J16</f>
        <v>1835019</v>
      </c>
      <c r="E85" s="337">
        <f t="shared" si="6"/>
        <v>28824.639999999898</v>
      </c>
      <c r="F85" s="334">
        <f t="shared" si="7"/>
        <v>1.5958769797066522E-2</v>
      </c>
    </row>
    <row r="86" spans="1:6" s="3" customFormat="1" ht="15" customHeight="1" x14ac:dyDescent="0.25">
      <c r="A86" s="340" t="s">
        <v>185</v>
      </c>
      <c r="B86" s="358">
        <f>SUM(B83:B85)</f>
        <v>14604760.139999997</v>
      </c>
      <c r="C86" s="358">
        <f>SUM(C83:C85)</f>
        <v>14600630.890000001</v>
      </c>
      <c r="D86" s="358">
        <f>SUM(D83:D85)</f>
        <v>16075458</v>
      </c>
      <c r="E86" s="342">
        <f t="shared" si="6"/>
        <v>1474827.1099999994</v>
      </c>
      <c r="F86" s="343">
        <f t="shared" si="7"/>
        <v>0.10101119061985954</v>
      </c>
    </row>
    <row r="87" spans="1:6" ht="15" customHeight="1" x14ac:dyDescent="0.25">
      <c r="A87" s="338" t="s">
        <v>186</v>
      </c>
      <c r="B87" s="329">
        <f>Instruction!F27+Research!F27+'Public Service'!F27+'Academic Supp'!F27+'Student Services'!F27+'Institutional Supp'!F27+Scholarships!F27+'OP&amp;M'!F27+Hospitals!F27+Transfers!F27+Other!F27</f>
        <v>495085.26</v>
      </c>
      <c r="C87" s="329">
        <f>Instruction!H27+Research!H27+'Public Service'!H27+'Academic Supp'!H27+'Student Services'!H27+'Institutional Supp'!H27+Scholarships!H27+'OP&amp;M'!H27+Hospitals!H27+Transfers!H27+Other!H27</f>
        <v>495082.02999999997</v>
      </c>
      <c r="D87" s="329">
        <f>Instruction!J27+Research!J27+'Public Service'!J27+'Academic Supp'!J27+'Student Services'!J27+'Institutional Supp'!J27+Scholarships!J27+'OP&amp;M'!J27+Hospitals!J27+Transfers!J27++Other!J27</f>
        <v>1086731</v>
      </c>
      <c r="E87" s="337">
        <f t="shared" si="6"/>
        <v>591648.97</v>
      </c>
      <c r="F87" s="334">
        <f t="shared" si="7"/>
        <v>1.195052403740043</v>
      </c>
    </row>
    <row r="88" spans="1:6" ht="15" customHeight="1" x14ac:dyDescent="0.25">
      <c r="A88" s="338" t="s">
        <v>187</v>
      </c>
      <c r="B88" s="337">
        <f>Instruction!F29+Research!F29+'Public Service'!F29+'Academic Supp'!F29+'Student Services'!F29+'Institutional Supp'!F29+Scholarships!F29+'OP&amp;M'!F29+Hospitals!F29+Transfers!F29+Other!F29+Athletics!U21+Athletics!U23-Athletics!AA40</f>
        <v>12349013.800000001</v>
      </c>
      <c r="C88" s="337">
        <f>Instruction!H29+Research!H29+'Public Service'!H29+'Academic Supp'!H29+'Student Services'!H29+'Institutional Supp'!H29+Scholarships!H29+'OP&amp;M'!H29+Hospitals!H29+Transfers!H29+Other!H29+Athletics!V21+Athletics!V23-Athletics!AB40</f>
        <v>18105589</v>
      </c>
      <c r="D88" s="337">
        <f>Instruction!J29+Research!J29+'Public Service'!J29+'Academic Supp'!J29+'Student Services'!J29+'Institutional Supp'!J29+Scholarships!J29+'OP&amp;M'!J29+Hospitals!J29+Transfers!J29+Other!J29+Athletics!W21+Athletics!W23-Athletics!AC40</f>
        <v>15782546</v>
      </c>
      <c r="E88" s="337">
        <f t="shared" si="6"/>
        <v>-2323043</v>
      </c>
      <c r="F88" s="334">
        <f t="shared" si="7"/>
        <v>-0.1283052984357482</v>
      </c>
    </row>
    <row r="89" spans="1:6" ht="15" customHeight="1" x14ac:dyDescent="0.25">
      <c r="A89" s="338" t="s">
        <v>188</v>
      </c>
      <c r="B89" s="337">
        <f>Instruction!F37+Research!F37+'Public Service'!F37+'Academic Supp'!F37+'Student Services'!F37+'Institutional Supp'!F37+Scholarships!F37+'OP&amp;M'!F37+Hospitals!F37+Transfers!F37+Other!F37</f>
        <v>0</v>
      </c>
      <c r="C89" s="337">
        <f>Instruction!H37+Research!H37+'Public Service'!H37+'Academic Supp'!H37+'Student Services'!H37+'Institutional Supp'!H37+Scholarships!H37+'OP&amp;M'!H37+Hospitals!H37+Transfers!H37+Other!H37</f>
        <v>0</v>
      </c>
      <c r="D89" s="337">
        <f>Instruction!J37+Research!J37+'Public Service'!J37+'Academic Supp'!J37+'Student Services'!J37+'Institutional Supp'!J37+Scholarships!J37+'OP&amp;M'!J37+Hospitals!J37+Transfers!J37+Other!J37</f>
        <v>0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189</v>
      </c>
      <c r="B90" s="337">
        <f>Instruction!F39+Research!F39+'Public Service'!F39+'Academic Supp'!F39+'Student Services'!F39+'Institutional Supp'!F39+Scholarships!F39+'OP&amp;M'!F39+Hospitals!F39+Transfers!F39+Other!F39</f>
        <v>567996.80000000005</v>
      </c>
      <c r="C90" s="337">
        <f>Instruction!H39+Research!H39+'Public Service'!H39+'Academic Supp'!H39+'Student Services'!H39+'Institutional Supp'!H39+Scholarships!H39+'OP&amp;M'!H39+Hospitals!H39+Transfers!H39+Other!H39</f>
        <v>567998</v>
      </c>
      <c r="D90" s="337">
        <f>Instruction!J39+Research!J39+'Public Service'!J39+'Academic Supp'!J39+'Student Services'!J39+'Institutional Supp'!J39+Scholarships!J39+'OP&amp;M'!J39+Hospitals!J39+Transfers!J39+Other!J39</f>
        <v>85905</v>
      </c>
      <c r="E90" s="337">
        <f t="shared" si="6"/>
        <v>-482093</v>
      </c>
      <c r="F90" s="334">
        <f t="shared" si="7"/>
        <v>-0.84875827027559958</v>
      </c>
    </row>
    <row r="91" spans="1:6" s="3" customFormat="1" ht="15" customHeight="1" x14ac:dyDescent="0.25">
      <c r="A91" s="340" t="s">
        <v>190</v>
      </c>
      <c r="B91" s="342">
        <f>SUM(B87:B90)</f>
        <v>13412095.860000001</v>
      </c>
      <c r="C91" s="342">
        <f>SUM(C87:C90)</f>
        <v>19168669.030000001</v>
      </c>
      <c r="D91" s="342">
        <f>SUM(D87:D90)</f>
        <v>16955182</v>
      </c>
      <c r="E91" s="342">
        <f t="shared" si="6"/>
        <v>-2213487.0300000012</v>
      </c>
      <c r="F91" s="343">
        <f t="shared" si="7"/>
        <v>-0.11547421610419453</v>
      </c>
    </row>
    <row r="92" spans="1:6" ht="15" customHeight="1" x14ac:dyDescent="0.25">
      <c r="A92" s="338" t="s">
        <v>191</v>
      </c>
      <c r="B92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954533.2999999997</v>
      </c>
      <c r="C92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960047.83000000007</v>
      </c>
      <c r="D92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568628</v>
      </c>
      <c r="E92" s="337">
        <f t="shared" si="6"/>
        <v>-391419.83000000007</v>
      </c>
      <c r="F92" s="334">
        <f t="shared" si="7"/>
        <v>-0.4077086763479274</v>
      </c>
    </row>
    <row r="93" spans="1:6" ht="15" customHeight="1" x14ac:dyDescent="0.25">
      <c r="A93" s="338" t="s">
        <v>192</v>
      </c>
      <c r="B93" s="337">
        <f>Instruction!F31+Research!F31+'Public Service'!F31+'Academic Supp'!F31+'Student Services'!F31+'Institutional Supp'!F31+Scholarships!F31+'OP&amp;M'!F31+Hospitals!F31+Transfers!F31+Other!F31</f>
        <v>137337.09</v>
      </c>
      <c r="C93" s="337">
        <f>Instruction!H31+Research!H31+'Public Service'!H31+'Academic Supp'!H31+'Student Services'!H31+'Institutional Supp'!H31+Scholarships!H31+'OP&amp;M'!H31+Hospitals!H31+Transfers!H31+Other!H31</f>
        <v>137336</v>
      </c>
      <c r="D93" s="337">
        <f>Instruction!J31+Research!J31+'Public Service'!J31+'Academic Supp'!J31+'Student Services'!J31+'Institutional Supp'!J31+Scholarships!J31+'OP&amp;M'!J31+Hospitals!J31+Transfers!J31+Other!J31</f>
        <v>228109</v>
      </c>
      <c r="E93" s="337">
        <f t="shared" si="6"/>
        <v>90773</v>
      </c>
      <c r="F93" s="334">
        <f t="shared" si="7"/>
        <v>0.66095561251237844</v>
      </c>
    </row>
    <row r="94" spans="1:6" ht="15" customHeight="1" x14ac:dyDescent="0.25">
      <c r="A94" s="345" t="s">
        <v>193</v>
      </c>
      <c r="B94" s="337">
        <f>Instruction!F33+Research!F33+'Public Service'!F33+'Academic Supp'!F33+'Student Services'!F33+'Institutional Supp'!F33+Scholarships!F33+'OP&amp;M'!F33+Hospitals!F33+Transfers!F33+Other!F33</f>
        <v>516334.84999999992</v>
      </c>
      <c r="C94" s="337">
        <f>Instruction!H33+Research!H33+'Public Service'!H33+'Academic Supp'!H33+'Student Services'!H33+'Institutional Supp'!H33+Scholarships!H33+'OP&amp;M'!H33+Hospitals!H33+Transfers!H33+Other!H33</f>
        <v>516331.81</v>
      </c>
      <c r="D94" s="337">
        <f>Instruction!J33+Research!J33+'Public Service'!J33+'Academic Supp'!J33+'Student Services'!J33+'Institutional Supp'!J33+Scholarships!J33+'OP&amp;M'!J33+Hospitals!J33+Transfers!J33++Other!J33</f>
        <v>176760</v>
      </c>
      <c r="E94" s="337">
        <f t="shared" si="6"/>
        <v>-339571.81</v>
      </c>
      <c r="F94" s="334">
        <f t="shared" si="7"/>
        <v>-0.65766199839595396</v>
      </c>
    </row>
    <row r="95" spans="1:6" s="3" customFormat="1" ht="15" customHeight="1" x14ac:dyDescent="0.25">
      <c r="A95" s="359" t="s">
        <v>194</v>
      </c>
      <c r="B95" s="358">
        <f>SUM(B92:B94)</f>
        <v>1608205.2399999995</v>
      </c>
      <c r="C95" s="358">
        <f>SUM(C92:C94)</f>
        <v>1613715.6400000001</v>
      </c>
      <c r="D95" s="358">
        <f>SUM(D92:D94)</f>
        <v>973497</v>
      </c>
      <c r="E95" s="358">
        <f t="shared" si="6"/>
        <v>-640218.64000000013</v>
      </c>
      <c r="F95" s="343">
        <f t="shared" si="7"/>
        <v>-0.39673572228623877</v>
      </c>
    </row>
    <row r="96" spans="1:6" ht="15" customHeight="1" x14ac:dyDescent="0.25">
      <c r="A96" s="345" t="s">
        <v>296</v>
      </c>
      <c r="B96" s="337">
        <f>Instruction!F42+Research!F42+'Public Service'!F42+'Academic Supp'!F42+'Student Services'!F42+'Institutional Supp'!F42+Scholarships!F42+'OP&amp;M'!F42+Hospitals!F42+Transfers!F42+Other!F42</f>
        <v>0</v>
      </c>
      <c r="C96" s="337">
        <f>Instruction!H42+Research!H42+'Public Service'!H42+'Academic Supp'!H42+'Student Services'!H42+'Institutional Supp'!H42+Scholarships!H42+'OP&amp;M'!H42+Hospitals!H42+Transfers!H42+Other!H42</f>
        <v>0</v>
      </c>
      <c r="D96" s="335">
        <f>Instruction!J42+Research!J42+'Public Service'!J42+'Academic Supp'!J42+'Student Services'!J42+'Institutional Supp'!J42+Scholarships!J42+'OP&amp;M'!J42+Hospitals!J42+Transfers!J42+Other!J42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thickBot="1" x14ac:dyDescent="0.3">
      <c r="A97" s="360" t="s">
        <v>176</v>
      </c>
      <c r="B97" s="361">
        <f>B95+B91+B86+B82+B96</f>
        <v>131189063.61999999</v>
      </c>
      <c r="C97" s="361">
        <f>C95+C91+C86+C82+C96</f>
        <v>136991407.42000002</v>
      </c>
      <c r="D97" s="362">
        <f>D95+D91+D86+D82+D96</f>
        <v>135476272</v>
      </c>
      <c r="E97" s="361">
        <f t="shared" si="6"/>
        <v>-1515135.4200000167</v>
      </c>
      <c r="F97" s="363">
        <f t="shared" si="7"/>
        <v>-1.1060076310879735E-2</v>
      </c>
    </row>
    <row r="98" spans="1:6" ht="15" customHeight="1" x14ac:dyDescent="0.25">
      <c r="A98" s="97"/>
      <c r="B98" s="138"/>
      <c r="C98" s="138"/>
      <c r="D98" s="138"/>
      <c r="E98" s="138"/>
      <c r="F98" s="319" t="s">
        <v>117</v>
      </c>
    </row>
    <row r="99" spans="1:6" ht="15" customHeight="1" x14ac:dyDescent="0.25">
      <c r="A99" s="97" t="s">
        <v>535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195</v>
      </c>
      <c r="B100" s="138"/>
      <c r="C100" s="138"/>
      <c r="D100" s="138"/>
      <c r="E100" s="138"/>
      <c r="F100" s="319"/>
    </row>
    <row r="101" spans="1:6" ht="15" customHeight="1" x14ac:dyDescent="0.25">
      <c r="A101" s="97" t="s">
        <v>117</v>
      </c>
      <c r="B101" s="138"/>
      <c r="C101" s="138"/>
      <c r="D101" s="138"/>
      <c r="E101" s="138"/>
      <c r="F101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Southeastern Louisiana University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526</v>
      </c>
      <c r="C5" s="303" t="s">
        <v>526</v>
      </c>
      <c r="D5" s="542" t="s">
        <v>560</v>
      </c>
      <c r="E5" s="303" t="s">
        <v>526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5" t="s">
        <v>206</v>
      </c>
      <c r="B7" s="306">
        <f>Revenue!F87</f>
        <v>0</v>
      </c>
      <c r="C7" s="306">
        <f>Revenue!H87</f>
        <v>0</v>
      </c>
      <c r="D7" s="306">
        <f>Revenue!J87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Revenue!F88</f>
        <v>0</v>
      </c>
      <c r="C8" s="304">
        <f>Revenue!H88</f>
        <v>0</v>
      </c>
      <c r="D8" s="304">
        <f>Revenue!J88</f>
        <v>0</v>
      </c>
      <c r="E8" s="305">
        <f t="shared" si="0"/>
        <v>0</v>
      </c>
    </row>
    <row r="9" spans="1:12" ht="15" customHeight="1" x14ac:dyDescent="0.2">
      <c r="A9" s="496" t="s">
        <v>254</v>
      </c>
      <c r="B9" s="304">
        <f>Revenue!F89</f>
        <v>0</v>
      </c>
      <c r="C9" s="304">
        <f>Revenue!H89</f>
        <v>0</v>
      </c>
      <c r="D9" s="304">
        <f>Revenue!J89</f>
        <v>0</v>
      </c>
      <c r="E9" s="305">
        <f t="shared" si="0"/>
        <v>0</v>
      </c>
    </row>
    <row r="10" spans="1:12" ht="15" customHeight="1" x14ac:dyDescent="0.2">
      <c r="A10" s="496" t="s">
        <v>208</v>
      </c>
      <c r="B10" s="304">
        <f>Revenue!F90</f>
        <v>0</v>
      </c>
      <c r="C10" s="304">
        <f>Revenue!H90</f>
        <v>0</v>
      </c>
      <c r="D10" s="304">
        <f>Revenue!J90</f>
        <v>0</v>
      </c>
      <c r="E10" s="305">
        <f t="shared" si="0"/>
        <v>0</v>
      </c>
    </row>
    <row r="11" spans="1:12" ht="15" customHeight="1" x14ac:dyDescent="0.2">
      <c r="A11" s="496" t="s">
        <v>255</v>
      </c>
      <c r="B11" s="304">
        <f>Revenue!F92</f>
        <v>0</v>
      </c>
      <c r="C11" s="304">
        <f>Revenue!H92</f>
        <v>0</v>
      </c>
      <c r="D11" s="304">
        <f>Revenue!J92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Revenue!F109</f>
        <v>0</v>
      </c>
      <c r="C13" s="308">
        <f>Revenue!H109</f>
        <v>0</v>
      </c>
      <c r="D13" s="308">
        <f>Revenue!J109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5" t="s">
        <v>212</v>
      </c>
      <c r="B16" s="306">
        <f>Revenue!F7</f>
        <v>70861436</v>
      </c>
      <c r="C16" s="306">
        <f>Revenue!H7</f>
        <v>76811606</v>
      </c>
      <c r="D16" s="306">
        <f>Revenue!J7</f>
        <v>71000000</v>
      </c>
      <c r="E16" s="306">
        <f>D16-C16</f>
        <v>-5811606</v>
      </c>
    </row>
    <row r="17" spans="1:5" ht="15" customHeight="1" x14ac:dyDescent="0.2">
      <c r="A17" s="495" t="s">
        <v>213</v>
      </c>
      <c r="B17" s="306">
        <f>Revenue!F19</f>
        <v>3839109</v>
      </c>
      <c r="C17" s="306">
        <f>Revenue!H19</f>
        <v>3839110</v>
      </c>
      <c r="D17" s="306">
        <f>Revenue!J19</f>
        <v>3800000</v>
      </c>
      <c r="E17" s="306">
        <f>D17-C17</f>
        <v>-39110</v>
      </c>
    </row>
    <row r="18" spans="1:5" ht="15" customHeight="1" x14ac:dyDescent="0.2">
      <c r="A18" s="495" t="s">
        <v>214</v>
      </c>
      <c r="B18" s="306">
        <f>Revenue!F9</f>
        <v>2434040</v>
      </c>
      <c r="C18" s="306">
        <f>Revenue!H9</f>
        <v>2434040</v>
      </c>
      <c r="D18" s="306">
        <f>Revenue!J9</f>
        <v>2440200</v>
      </c>
      <c r="E18" s="306">
        <f>D18-C18</f>
        <v>6160</v>
      </c>
    </row>
    <row r="19" spans="1:5" ht="15" customHeight="1" x14ac:dyDescent="0.2">
      <c r="A19" s="495" t="s">
        <v>215</v>
      </c>
      <c r="B19" s="306">
        <f>Revenue!F10</f>
        <v>1179710</v>
      </c>
      <c r="C19" s="306">
        <f>Revenue!H10</f>
        <v>1179711</v>
      </c>
      <c r="D19" s="306">
        <f>Revenue!J10</f>
        <v>1182768</v>
      </c>
      <c r="E19" s="306">
        <f>D19-C19</f>
        <v>3057</v>
      </c>
    </row>
    <row r="20" spans="1:5" ht="15" customHeight="1" x14ac:dyDescent="0.2">
      <c r="A20" s="495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5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5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5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5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5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5" t="s">
        <v>361</v>
      </c>
      <c r="B26" s="306">
        <f>Revenue!F17</f>
        <v>4419164</v>
      </c>
      <c r="C26" s="306">
        <f>Revenue!H17</f>
        <v>4419163</v>
      </c>
      <c r="D26" s="306">
        <f>Revenue!J17</f>
        <v>4503009</v>
      </c>
      <c r="E26" s="306">
        <f t="shared" si="1"/>
        <v>83846</v>
      </c>
    </row>
    <row r="27" spans="1:5" ht="15" customHeight="1" x14ac:dyDescent="0.2">
      <c r="A27" s="495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5" t="s">
        <v>363</v>
      </c>
      <c r="B28" s="306">
        <f>Revenue!F22</f>
        <v>1248686</v>
      </c>
      <c r="C28" s="306">
        <f>Revenue!H22</f>
        <v>1248684</v>
      </c>
      <c r="D28" s="306">
        <f>Revenue!J22</f>
        <v>1060696</v>
      </c>
      <c r="E28" s="306">
        <f t="shared" si="1"/>
        <v>-187988</v>
      </c>
    </row>
    <row r="29" spans="1:5" ht="15" customHeight="1" x14ac:dyDescent="0.2">
      <c r="A29" s="495" t="s">
        <v>364</v>
      </c>
      <c r="B29" s="306">
        <f>Revenue!F23</f>
        <v>469652</v>
      </c>
      <c r="C29" s="306">
        <f>Revenue!H23</f>
        <v>469652</v>
      </c>
      <c r="D29" s="306">
        <f>Revenue!J23</f>
        <v>455000</v>
      </c>
      <c r="E29" s="306">
        <f>D29-C29</f>
        <v>-14652</v>
      </c>
    </row>
    <row r="30" spans="1:5" s="153" customFormat="1" ht="15" customHeight="1" x14ac:dyDescent="0.25">
      <c r="A30" s="223" t="s">
        <v>216</v>
      </c>
      <c r="B30" s="308">
        <f>SUM(B16:B29)</f>
        <v>84451797</v>
      </c>
      <c r="C30" s="308">
        <f>SUM(C16:C29)</f>
        <v>90401966</v>
      </c>
      <c r="D30" s="308">
        <f>SUM(D16:D29)</f>
        <v>84441673</v>
      </c>
      <c r="E30" s="308">
        <f>SUM(E16:E29)</f>
        <v>-5960293</v>
      </c>
    </row>
    <row r="31" spans="1:5" ht="15" customHeight="1" x14ac:dyDescent="0.2">
      <c r="A31" s="497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5" t="s">
        <v>218</v>
      </c>
      <c r="B32" s="304">
        <f>Revenue!F28</f>
        <v>693475</v>
      </c>
      <c r="C32" s="304">
        <f>Revenue!H28</f>
        <v>693475</v>
      </c>
      <c r="D32" s="304">
        <f>Revenue!J28</f>
        <v>906250</v>
      </c>
      <c r="E32" s="305">
        <f t="shared" si="2"/>
        <v>212775</v>
      </c>
    </row>
    <row r="33" spans="1:5" ht="15" customHeight="1" x14ac:dyDescent="0.2">
      <c r="A33" s="498" t="s">
        <v>219</v>
      </c>
      <c r="B33" s="304">
        <f>Revenue!F74</f>
        <v>0</v>
      </c>
      <c r="C33" s="304">
        <f>Revenue!H74</f>
        <v>0</v>
      </c>
      <c r="D33" s="304">
        <f>Revenue!J74</f>
        <v>0</v>
      </c>
      <c r="E33" s="305">
        <f t="shared" si="2"/>
        <v>0</v>
      </c>
    </row>
    <row r="34" spans="1:5" ht="15" customHeight="1" x14ac:dyDescent="0.2">
      <c r="A34" s="496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5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8" t="s">
        <v>222</v>
      </c>
      <c r="B36" s="304">
        <f>Revenue!F30</f>
        <v>5924484</v>
      </c>
      <c r="C36" s="304">
        <f>Revenue!H30</f>
        <v>5776658</v>
      </c>
      <c r="D36" s="304">
        <f>Revenue!J30</f>
        <v>11524176</v>
      </c>
      <c r="E36" s="305">
        <f t="shared" si="2"/>
        <v>5747518</v>
      </c>
    </row>
    <row r="37" spans="1:5" ht="15" customHeight="1" x14ac:dyDescent="0.2">
      <c r="A37" s="497" t="s">
        <v>524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91069756</v>
      </c>
      <c r="C38" s="310">
        <f>C30+SUM(C31:C37)</f>
        <v>96872099</v>
      </c>
      <c r="D38" s="310">
        <f>D30+SUM(D31:D37)</f>
        <v>96872099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Revenue!F65</f>
        <v>0</v>
      </c>
      <c r="C40" s="306">
        <f>Revenue!H65</f>
        <v>0</v>
      </c>
      <c r="D40" s="306">
        <f>Revenue!J65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Revenue!F66</f>
        <v>0</v>
      </c>
      <c r="C41" s="312">
        <f>Revenue!H66</f>
        <v>0</v>
      </c>
      <c r="D41" s="312">
        <f>Revenue!J66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Revenue!F67</f>
        <v>0</v>
      </c>
      <c r="C43" s="306">
        <f>Revenue!H67</f>
        <v>0</v>
      </c>
      <c r="D43" s="306">
        <f>Revenue!J67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Revenue!F68+Revenue!F73</f>
        <v>0</v>
      </c>
      <c r="C44" s="304">
        <f>Revenue!H68+Revenue!H73</f>
        <v>0</v>
      </c>
      <c r="D44" s="304">
        <f>Revenue!J68+Revenue!J73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91069756</v>
      </c>
      <c r="C47" s="315">
        <f>C45+C38+C12+C13+C46</f>
        <v>96872099</v>
      </c>
      <c r="D47" s="315">
        <f>D45+D38+D12+D13+D46</f>
        <v>96872099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Southeastern Louisiana University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527</v>
      </c>
      <c r="C6" s="236"/>
      <c r="D6" s="237"/>
      <c r="E6" s="236"/>
      <c r="F6" s="237"/>
      <c r="G6" s="238"/>
      <c r="H6" s="200" t="s">
        <v>565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38074783</v>
      </c>
      <c r="C13" s="252">
        <f t="shared" ref="C13:C82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38074783</v>
      </c>
      <c r="G13" s="256">
        <f>IF(ISBLANK(F13),"  ",IF(F82&gt;0,F13/F82,IF(F13&gt;0,1,0)))</f>
        <v>0.15382376040370646</v>
      </c>
      <c r="H13" s="232">
        <f>Revenue!J34</f>
        <v>36102421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36102421</v>
      </c>
      <c r="M13" s="256">
        <f>IF(ISBLANK(L13),"  ",IF(L82&gt;0,L13/L82,IF(L13&gt;0,1,0)))</f>
        <v>0.15620800595852474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3" t="s">
        <v>240</v>
      </c>
      <c r="B15" s="534">
        <f>SUM(B16:B39)</f>
        <v>2044525</v>
      </c>
      <c r="C15" s="535">
        <f>IF(ISBLANK(B15),"  ",IF(F15&gt;0,B15/F15,IF(B15&gt;0,1,0)))</f>
        <v>1</v>
      </c>
      <c r="D15" s="536">
        <f>SUM(D16:D39)</f>
        <v>0</v>
      </c>
      <c r="E15" s="537">
        <f>IF(ISBLANK(D15),"  ",IF(F15&gt;0,D15/F15,IF(D15&gt;0,1,0)))</f>
        <v>0</v>
      </c>
      <c r="F15" s="538">
        <f>D15+B15</f>
        <v>2044525</v>
      </c>
      <c r="G15" s="539">
        <f>IF(ISBLANK(F15),"  ",IF(F82&gt;0,F15/F82,IF(F15&gt;0,1,0)))</f>
        <v>8.2599689074889272E-3</v>
      </c>
      <c r="H15" s="534">
        <f>SUM(H16:H39)</f>
        <v>2501752</v>
      </c>
      <c r="I15" s="535">
        <f>IF(ISBLANK(H15),"  ",IF(L15&gt;0,H15/L15,IF(H15&gt;0,1,0)))</f>
        <v>1</v>
      </c>
      <c r="J15" s="536">
        <f>SUM(J16:J39)</f>
        <v>0</v>
      </c>
      <c r="K15" s="537">
        <f>IF(ISBLANK(J15),"  ",IF(L15&gt;0,J15/L15,IF(J15&gt;0,1,0)))</f>
        <v>0</v>
      </c>
      <c r="L15" s="538">
        <f t="shared" si="1"/>
        <v>2501752</v>
      </c>
      <c r="M15" s="539">
        <f>IF(ISBLANK(L15),"  ",IF(L82&gt;0,L15/L82,IF(L15&gt;0,1,0)))</f>
        <v>1.0824584072152702E-2</v>
      </c>
    </row>
    <row r="16" spans="1:13" s="401" customFormat="1" ht="15" customHeight="1" x14ac:dyDescent="0.2">
      <c r="A16" s="518" t="s">
        <v>241</v>
      </c>
      <c r="B16" s="519">
        <f>Revenue!H39</f>
        <v>2044525</v>
      </c>
      <c r="C16" s="520">
        <f t="shared" si="0"/>
        <v>1</v>
      </c>
      <c r="D16" s="521">
        <f>Revenue!I39</f>
        <v>0</v>
      </c>
      <c r="E16" s="522">
        <f>IF(ISBLANK(D16),"  ",IF(F16&gt;0,D16/F16,IF(D16&gt;0,1,0)))</f>
        <v>0</v>
      </c>
      <c r="F16" s="523">
        <f t="shared" ref="F16:F43" si="2">D16+B16</f>
        <v>2044525</v>
      </c>
      <c r="G16" s="524">
        <f>IF(ISBLANK(F16),"  ",IF(F82&gt;0,F16/F82,IF(F16&gt;0,1,0)))</f>
        <v>8.2599689074889272E-3</v>
      </c>
      <c r="H16" s="519">
        <f>Revenue!J39</f>
        <v>2001752</v>
      </c>
      <c r="I16" s="520">
        <f t="shared" ref="I16:I29" si="3">IF(ISBLANK(H16),"  ",IF(L16&gt;0,H16/L16,IF(H16&gt;0,1,0)))</f>
        <v>1</v>
      </c>
      <c r="J16" s="521">
        <f>Revenue!K39</f>
        <v>0</v>
      </c>
      <c r="K16" s="522">
        <f t="shared" ref="K16:K35" si="4">IF(ISBLANK(J16),"  ",IF(L16&gt;0,J16/L16,IF(J16&gt;0,1,0)))</f>
        <v>0</v>
      </c>
      <c r="L16" s="523">
        <f t="shared" si="1"/>
        <v>2001752</v>
      </c>
      <c r="M16" s="524">
        <f>IF(ISBLANK(L16),"  ",IF(L82&gt;0,L16/L82,IF(L16&gt;0,1,0)))</f>
        <v>8.6611833689349757E-3</v>
      </c>
    </row>
    <row r="17" spans="1:13" s="402" customFormat="1" ht="15" customHeight="1" x14ac:dyDescent="0.2">
      <c r="A17" s="525" t="s">
        <v>146</v>
      </c>
      <c r="B17" s="526">
        <f>Revenue!H40</f>
        <v>0</v>
      </c>
      <c r="C17" s="527">
        <f t="shared" si="0"/>
        <v>0</v>
      </c>
      <c r="D17" s="528">
        <f>Revenue!I40</f>
        <v>0</v>
      </c>
      <c r="E17" s="522">
        <f t="shared" ref="E17:E35" si="5">IF(ISBLANK(D17),"  ",IF(F17&gt;0,D17/F17,IF(D17&gt;0,1,0)))</f>
        <v>0</v>
      </c>
      <c r="F17" s="529">
        <f t="shared" si="2"/>
        <v>0</v>
      </c>
      <c r="G17" s="530">
        <f>IF(ISBLANK(F17),"  ",IF(F82&gt;0,F17/F82,IF(F17&gt;0,1,0)))</f>
        <v>0</v>
      </c>
      <c r="H17" s="526">
        <f>Revenue!J40</f>
        <v>0</v>
      </c>
      <c r="I17" s="527">
        <f t="shared" si="3"/>
        <v>0</v>
      </c>
      <c r="J17" s="528">
        <f>Revenue!K40</f>
        <v>0</v>
      </c>
      <c r="K17" s="531">
        <f t="shared" si="4"/>
        <v>0</v>
      </c>
      <c r="L17" s="529">
        <f t="shared" si="1"/>
        <v>0</v>
      </c>
      <c r="M17" s="530">
        <f>IF(ISBLANK(L17),"  ",IF(L82&gt;0,L17/L82,IF(L17&gt;0,1,0)))</f>
        <v>0</v>
      </c>
    </row>
    <row r="18" spans="1:13" s="402" customFormat="1" ht="15" customHeight="1" x14ac:dyDescent="0.2">
      <c r="A18" s="525" t="s">
        <v>147</v>
      </c>
      <c r="B18" s="526">
        <f>Revenue!H41</f>
        <v>0</v>
      </c>
      <c r="C18" s="527">
        <f t="shared" si="0"/>
        <v>0</v>
      </c>
      <c r="D18" s="528">
        <f>Revenue!I41</f>
        <v>0</v>
      </c>
      <c r="E18" s="522">
        <f t="shared" si="5"/>
        <v>0</v>
      </c>
      <c r="F18" s="529">
        <f t="shared" si="2"/>
        <v>0</v>
      </c>
      <c r="G18" s="530">
        <f>IF(ISBLANK(F18),"  ",IF(F82&gt;0,F18/F82,IF(F18&gt;0,1,0)))</f>
        <v>0</v>
      </c>
      <c r="H18" s="526">
        <f>Revenue!J41</f>
        <v>0</v>
      </c>
      <c r="I18" s="527">
        <f t="shared" si="3"/>
        <v>0</v>
      </c>
      <c r="J18" s="528">
        <f>Revenue!K41</f>
        <v>0</v>
      </c>
      <c r="K18" s="531">
        <f t="shared" si="4"/>
        <v>0</v>
      </c>
      <c r="L18" s="529">
        <f t="shared" si="1"/>
        <v>0</v>
      </c>
      <c r="M18" s="530">
        <f>IF(ISBLANK(L18),"  ",IF(L82&gt;0,L18/L82,IF(L18&gt;0,1,0)))</f>
        <v>0</v>
      </c>
    </row>
    <row r="19" spans="1:13" s="402" customFormat="1" ht="15" customHeight="1" x14ac:dyDescent="0.2">
      <c r="A19" s="525" t="s">
        <v>148</v>
      </c>
      <c r="B19" s="526">
        <f>Revenue!H42</f>
        <v>0</v>
      </c>
      <c r="C19" s="527">
        <f t="shared" si="0"/>
        <v>0</v>
      </c>
      <c r="D19" s="528">
        <f>Revenue!I42</f>
        <v>0</v>
      </c>
      <c r="E19" s="522">
        <f t="shared" si="5"/>
        <v>0</v>
      </c>
      <c r="F19" s="529">
        <f t="shared" si="2"/>
        <v>0</v>
      </c>
      <c r="G19" s="530">
        <f>IF(ISBLANK(F19),"  ",IF(F82&gt;0,F19/F82,IF(F19&gt;0,1,0)))</f>
        <v>0</v>
      </c>
      <c r="H19" s="526">
        <f>Revenue!J42</f>
        <v>0</v>
      </c>
      <c r="I19" s="527">
        <f t="shared" si="3"/>
        <v>0</v>
      </c>
      <c r="J19" s="528">
        <f>Revenue!K42</f>
        <v>0</v>
      </c>
      <c r="K19" s="531">
        <f t="shared" si="4"/>
        <v>0</v>
      </c>
      <c r="L19" s="529">
        <f t="shared" si="1"/>
        <v>0</v>
      </c>
      <c r="M19" s="530">
        <f>IF(ISBLANK(L19),"  ",IF(L82&gt;0,L19/L82,IF(L19&gt;0,1,0)))</f>
        <v>0</v>
      </c>
    </row>
    <row r="20" spans="1:13" s="402" customFormat="1" ht="15" customHeight="1" x14ac:dyDescent="0.2">
      <c r="A20" s="525" t="s">
        <v>149</v>
      </c>
      <c r="B20" s="526">
        <f>Revenue!H43</f>
        <v>0</v>
      </c>
      <c r="C20" s="527">
        <f t="shared" si="0"/>
        <v>0</v>
      </c>
      <c r="D20" s="528">
        <f>Revenue!I43</f>
        <v>0</v>
      </c>
      <c r="E20" s="522">
        <f t="shared" si="5"/>
        <v>0</v>
      </c>
      <c r="F20" s="529">
        <f>D20+B20</f>
        <v>0</v>
      </c>
      <c r="G20" s="530">
        <f>IF(ISBLANK(F20),"  ",IF(F83&gt;0,F20/F83,IF(F20&gt;0,1,0)))</f>
        <v>0</v>
      </c>
      <c r="H20" s="526">
        <f>Revenue!J43</f>
        <v>0</v>
      </c>
      <c r="I20" s="527">
        <f t="shared" si="3"/>
        <v>0</v>
      </c>
      <c r="J20" s="528">
        <f>Revenue!K43</f>
        <v>0</v>
      </c>
      <c r="K20" s="531">
        <f t="shared" si="4"/>
        <v>0</v>
      </c>
      <c r="L20" s="529">
        <f t="shared" si="1"/>
        <v>0</v>
      </c>
      <c r="M20" s="530">
        <f>IF(ISBLANK(L20),"  ",IF(L83&gt;0,L20/L83,IF(L20&gt;0,1,0)))</f>
        <v>0</v>
      </c>
    </row>
    <row r="21" spans="1:13" s="402" customFormat="1" ht="15" customHeight="1" x14ac:dyDescent="0.2">
      <c r="A21" s="525" t="s">
        <v>150</v>
      </c>
      <c r="B21" s="526">
        <f>Revenue!H44</f>
        <v>0</v>
      </c>
      <c r="C21" s="527">
        <f t="shared" si="0"/>
        <v>0</v>
      </c>
      <c r="D21" s="528">
        <f>Revenue!I44</f>
        <v>0</v>
      </c>
      <c r="E21" s="522">
        <f t="shared" si="5"/>
        <v>0</v>
      </c>
      <c r="F21" s="529">
        <f t="shared" si="2"/>
        <v>0</v>
      </c>
      <c r="G21" s="530">
        <f>IF(ISBLANK(F21),"  ",IF(F82&gt;0,F21/F82,IF(F21&gt;0,1,0)))</f>
        <v>0</v>
      </c>
      <c r="H21" s="526">
        <f>Revenue!J44</f>
        <v>0</v>
      </c>
      <c r="I21" s="527">
        <f t="shared" si="3"/>
        <v>0</v>
      </c>
      <c r="J21" s="528">
        <f>Revenue!K44</f>
        <v>0</v>
      </c>
      <c r="K21" s="531">
        <f t="shared" si="4"/>
        <v>0</v>
      </c>
      <c r="L21" s="529">
        <f t="shared" ref="L21:L25" si="6">J21+H21</f>
        <v>0</v>
      </c>
      <c r="M21" s="530">
        <f>IF(ISBLANK(L21),"  ",IF(L82&gt;0,L21/L82,IF(L21&gt;0,1,0)))</f>
        <v>0</v>
      </c>
    </row>
    <row r="22" spans="1:13" s="402" customFormat="1" ht="15" customHeight="1" x14ac:dyDescent="0.2">
      <c r="A22" s="525" t="s">
        <v>242</v>
      </c>
      <c r="B22" s="526">
        <f>Revenue!H49</f>
        <v>0</v>
      </c>
      <c r="C22" s="527">
        <f t="shared" si="0"/>
        <v>0</v>
      </c>
      <c r="D22" s="528">
        <f>Revenue!I49</f>
        <v>0</v>
      </c>
      <c r="E22" s="522">
        <f t="shared" si="5"/>
        <v>0</v>
      </c>
      <c r="F22" s="529">
        <f t="shared" si="2"/>
        <v>0</v>
      </c>
      <c r="G22" s="530">
        <f>IF(ISBLANK(F22),"  ",IF(F82&gt;0,F22/F82,IF(F22&gt;0,1,0)))</f>
        <v>0</v>
      </c>
      <c r="H22" s="526">
        <f>Revenue!J49</f>
        <v>0</v>
      </c>
      <c r="I22" s="527">
        <f t="shared" si="3"/>
        <v>0</v>
      </c>
      <c r="J22" s="528">
        <f>Revenue!K49</f>
        <v>0</v>
      </c>
      <c r="K22" s="531">
        <f t="shared" si="4"/>
        <v>0</v>
      </c>
      <c r="L22" s="529">
        <f t="shared" si="6"/>
        <v>0</v>
      </c>
      <c r="M22" s="530">
        <f>IF(ISBLANK(L22),"  ",IF(L82&gt;0,L22/L82,IF(L22&gt;0,1,0)))</f>
        <v>0</v>
      </c>
    </row>
    <row r="23" spans="1:13" s="402" customFormat="1" ht="15" customHeight="1" x14ac:dyDescent="0.2">
      <c r="A23" s="525" t="s">
        <v>152</v>
      </c>
      <c r="B23" s="526">
        <f>Revenue!H45</f>
        <v>0</v>
      </c>
      <c r="C23" s="527">
        <f t="shared" si="0"/>
        <v>0</v>
      </c>
      <c r="D23" s="528">
        <f>Revenue!I45</f>
        <v>0</v>
      </c>
      <c r="E23" s="522">
        <f t="shared" si="5"/>
        <v>0</v>
      </c>
      <c r="F23" s="529">
        <f t="shared" si="2"/>
        <v>0</v>
      </c>
      <c r="G23" s="530">
        <f>IF(ISBLANK(F23),"  ",IF(F82&gt;0,F23/F82,IF(F23&gt;0,1,0)))</f>
        <v>0</v>
      </c>
      <c r="H23" s="526">
        <f>Revenue!J45</f>
        <v>0</v>
      </c>
      <c r="I23" s="527">
        <f t="shared" si="3"/>
        <v>0</v>
      </c>
      <c r="J23" s="528">
        <f>Revenue!K45</f>
        <v>0</v>
      </c>
      <c r="K23" s="531">
        <f t="shared" si="4"/>
        <v>0</v>
      </c>
      <c r="L23" s="529">
        <f t="shared" si="6"/>
        <v>0</v>
      </c>
      <c r="M23" s="530">
        <f>IF(ISBLANK(L23),"  ",IF(L82&gt;0,L23/L82,IF(L23&gt;0,1,0)))</f>
        <v>0</v>
      </c>
    </row>
    <row r="24" spans="1:13" s="402" customFormat="1" ht="15" customHeight="1" x14ac:dyDescent="0.2">
      <c r="A24" s="525" t="s">
        <v>153</v>
      </c>
      <c r="B24" s="526">
        <f>Revenue!H46</f>
        <v>0</v>
      </c>
      <c r="C24" s="527">
        <f t="shared" si="0"/>
        <v>0</v>
      </c>
      <c r="D24" s="528">
        <f>Revenue!I46</f>
        <v>0</v>
      </c>
      <c r="E24" s="522">
        <f t="shared" si="5"/>
        <v>0</v>
      </c>
      <c r="F24" s="529">
        <f t="shared" si="2"/>
        <v>0</v>
      </c>
      <c r="G24" s="530">
        <f>IF(ISBLANK(F24),"  ",IF(F82&gt;0,F24/F82,IF(F24&gt;0,1,0)))</f>
        <v>0</v>
      </c>
      <c r="H24" s="526">
        <f>Revenue!J46</f>
        <v>0</v>
      </c>
      <c r="I24" s="527">
        <f t="shared" si="3"/>
        <v>0</v>
      </c>
      <c r="J24" s="528">
        <f>Revenue!K46</f>
        <v>0</v>
      </c>
      <c r="K24" s="531">
        <f t="shared" si="4"/>
        <v>0</v>
      </c>
      <c r="L24" s="529">
        <f t="shared" si="6"/>
        <v>0</v>
      </c>
      <c r="M24" s="530">
        <f>IF(ISBLANK(L24),"  ",IF(L82&gt;0,L24/L82,IF(L24&gt;0,1,0)))</f>
        <v>0</v>
      </c>
    </row>
    <row r="25" spans="1:13" s="402" customFormat="1" ht="15" customHeight="1" x14ac:dyDescent="0.2">
      <c r="A25" s="525" t="s">
        <v>154</v>
      </c>
      <c r="B25" s="526">
        <f>Revenue!H47</f>
        <v>0</v>
      </c>
      <c r="C25" s="527">
        <f t="shared" si="0"/>
        <v>0</v>
      </c>
      <c r="D25" s="528">
        <f>Revenue!I47</f>
        <v>0</v>
      </c>
      <c r="E25" s="522">
        <f t="shared" si="5"/>
        <v>0</v>
      </c>
      <c r="F25" s="529">
        <f t="shared" si="2"/>
        <v>0</v>
      </c>
      <c r="G25" s="530">
        <f>IF(ISBLANK(F25),"  ",IF(F82&gt;0,F25/F82,IF(F25&gt;0,1,0)))</f>
        <v>0</v>
      </c>
      <c r="H25" s="526">
        <f>Revenue!J47</f>
        <v>0</v>
      </c>
      <c r="I25" s="527">
        <f t="shared" si="3"/>
        <v>0</v>
      </c>
      <c r="J25" s="528">
        <f>Revenue!K47</f>
        <v>0</v>
      </c>
      <c r="K25" s="531">
        <f t="shared" si="4"/>
        <v>0</v>
      </c>
      <c r="L25" s="529">
        <f t="shared" si="6"/>
        <v>0</v>
      </c>
      <c r="M25" s="530">
        <f>IF(ISBLANK(L25),"  ",IF(L82&gt;0,L25/L82,IF(L25&gt;0,1,0)))</f>
        <v>0</v>
      </c>
    </row>
    <row r="26" spans="1:13" s="402" customFormat="1" ht="15" customHeight="1" x14ac:dyDescent="0.2">
      <c r="A26" s="532" t="s">
        <v>155</v>
      </c>
      <c r="B26" s="526">
        <f>Revenue!H48</f>
        <v>0</v>
      </c>
      <c r="C26" s="527">
        <f t="shared" si="0"/>
        <v>0</v>
      </c>
      <c r="D26" s="528">
        <f>Revenue!I48</f>
        <v>0</v>
      </c>
      <c r="E26" s="522">
        <f t="shared" si="5"/>
        <v>0</v>
      </c>
      <c r="F26" s="529">
        <f t="shared" ref="F26:F35" si="7">D26+B26</f>
        <v>0</v>
      </c>
      <c r="G26" s="530">
        <f>IF(ISBLANK(F26),"  ",IF(F82&gt;0,F26/F82,IF(F26&gt;0,1,0)))</f>
        <v>0</v>
      </c>
      <c r="H26" s="526">
        <f>Revenue!J48</f>
        <v>0</v>
      </c>
      <c r="I26" s="527">
        <f t="shared" si="3"/>
        <v>0</v>
      </c>
      <c r="J26" s="528">
        <f>Revenue!K48</f>
        <v>0</v>
      </c>
      <c r="K26" s="531">
        <f t="shared" si="4"/>
        <v>0</v>
      </c>
      <c r="L26" s="529">
        <f t="shared" ref="L26:L35" si="8">J26+H26</f>
        <v>0</v>
      </c>
      <c r="M26" s="530">
        <f>IF(ISBLANK(L26),"  ",IF(L82&gt;0,L26/L82,IF(L26&gt;0,1,0)))</f>
        <v>0</v>
      </c>
    </row>
    <row r="27" spans="1:13" s="402" customFormat="1" ht="15" customHeight="1" x14ac:dyDescent="0.2">
      <c r="A27" s="532" t="s">
        <v>381</v>
      </c>
      <c r="B27" s="526">
        <f>Revenue!H50</f>
        <v>0</v>
      </c>
      <c r="C27" s="527">
        <f>IF(ISBLANK(B27),"  ",IF(F27&gt;0,B27/F27,IF(B27&gt;0,1,0)))</f>
        <v>0</v>
      </c>
      <c r="D27" s="528">
        <f>Revenue!I50</f>
        <v>0</v>
      </c>
      <c r="E27" s="522">
        <f>IF(ISBLANK(D27),"  ",IF(F27&gt;0,D27/F27,IF(D27&gt;0,1,0)))</f>
        <v>0</v>
      </c>
      <c r="F27" s="529">
        <f t="shared" si="7"/>
        <v>0</v>
      </c>
      <c r="G27" s="530">
        <f>IF(ISBLANK(F27),"  ",IF(F83&gt;0,F27/F83,IF(F27&gt;0,1,0)))</f>
        <v>0</v>
      </c>
      <c r="H27" s="526">
        <f>Revenue!J50</f>
        <v>0</v>
      </c>
      <c r="I27" s="527">
        <f t="shared" si="3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8"/>
        <v>0</v>
      </c>
      <c r="M27" s="530">
        <f>IF(ISBLANK(L27),"  ",IF(L83&gt;0,L27/L83,IF(L27&gt;0,1,0)))</f>
        <v>0</v>
      </c>
    </row>
    <row r="28" spans="1:13" s="402" customFormat="1" ht="15" customHeight="1" x14ac:dyDescent="0.2">
      <c r="A28" s="532" t="s">
        <v>383</v>
      </c>
      <c r="B28" s="526">
        <f>Revenue!H51</f>
        <v>0</v>
      </c>
      <c r="C28" s="527">
        <f t="shared" si="0"/>
        <v>0</v>
      </c>
      <c r="D28" s="528">
        <f>Revenue!I51</f>
        <v>0</v>
      </c>
      <c r="E28" s="522">
        <f>IF(ISBLANK(D28),"  ",IF(F28&gt;0,D28/F28,IF(D28&gt;0,1,0)))</f>
        <v>0</v>
      </c>
      <c r="F28" s="529">
        <f t="shared" si="7"/>
        <v>0</v>
      </c>
      <c r="G28" s="530">
        <f>IF(ISBLANK(F28),"  ",IF(F84&gt;0,F28/F84,IF(F28&gt;0,1,0)))</f>
        <v>0</v>
      </c>
      <c r="H28" s="526">
        <f>Revenue!J51</f>
        <v>0</v>
      </c>
      <c r="I28" s="527">
        <f t="shared" si="3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8"/>
        <v>0</v>
      </c>
      <c r="M28" s="530">
        <f>IF(ISBLANK(L28),"  ",IF(L84&gt;0,L28/L84,IF(L28&gt;0,1,0)))</f>
        <v>0</v>
      </c>
    </row>
    <row r="29" spans="1:13" s="402" customFormat="1" ht="15" customHeight="1" x14ac:dyDescent="0.2">
      <c r="A29" s="532" t="s">
        <v>382</v>
      </c>
      <c r="B29" s="526">
        <f>Revenue!H52</f>
        <v>0</v>
      </c>
      <c r="C29" s="527">
        <f t="shared" si="0"/>
        <v>0</v>
      </c>
      <c r="D29" s="528">
        <f>Revenue!I52</f>
        <v>0</v>
      </c>
      <c r="E29" s="522">
        <f>IF(ISBLANK(D29),"  ",IF(F29&gt;0,D29/F29,IF(D29&gt;0,1,0)))</f>
        <v>0</v>
      </c>
      <c r="F29" s="529">
        <f t="shared" si="7"/>
        <v>0</v>
      </c>
      <c r="G29" s="530">
        <f>IF(ISBLANK(F29),"  ",IF(F85&gt;0,F29/F85,IF(F29&gt;0,1,0)))</f>
        <v>0</v>
      </c>
      <c r="H29" s="526">
        <f>Revenue!J52</f>
        <v>0</v>
      </c>
      <c r="I29" s="527">
        <f t="shared" si="3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8"/>
        <v>0</v>
      </c>
      <c r="M29" s="530">
        <f>IF(ISBLANK(L29),"  ",IF(L85&gt;0,L29/L85,IF(L29&gt;0,1,0)))</f>
        <v>0</v>
      </c>
    </row>
    <row r="30" spans="1:13" s="402" customFormat="1" ht="15" customHeight="1" x14ac:dyDescent="0.2">
      <c r="A30" s="512" t="s">
        <v>415</v>
      </c>
      <c r="B30" s="526">
        <f>Revenue!H53</f>
        <v>0</v>
      </c>
      <c r="C30" s="527">
        <f>IF(ISBLANK(B30),"  ",IF(F30&gt;0,B30/F30,IF(B30&gt;0,1,0)))</f>
        <v>0</v>
      </c>
      <c r="D30" s="528">
        <f>Revenue!I53</f>
        <v>0</v>
      </c>
      <c r="E30" s="522">
        <f>IF(ISBLANK(D30),"  ",IF(F30&gt;0,D30/F30,IF(D30&gt;0,1,0)))</f>
        <v>0</v>
      </c>
      <c r="F30" s="529">
        <f t="shared" si="7"/>
        <v>0</v>
      </c>
      <c r="G30" s="530">
        <f>IF(ISBLANK(F30),"  ",IF(F86&gt;0,F30/F86,IF(F30&gt;0,1,0)))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 t="shared" si="8"/>
        <v>0</v>
      </c>
      <c r="M30" s="530">
        <f>IF(ISBLANK(L30),"  ",IF(L86&gt;0,L30/L86,IF(L30&gt;0,1,0)))</f>
        <v>0</v>
      </c>
    </row>
    <row r="31" spans="1:13" s="402" customFormat="1" ht="15" customHeight="1" x14ac:dyDescent="0.2">
      <c r="A31" s="532" t="s">
        <v>463</v>
      </c>
      <c r="B31" s="526">
        <f>Revenue!H54</f>
        <v>0</v>
      </c>
      <c r="C31" s="527">
        <f t="shared" ref="C31:C35" si="9">IF(ISBLANK(B31),"  ",IF(F31&gt;0,B31/F31,IF(B31&gt;0,1,0)))</f>
        <v>0</v>
      </c>
      <c r="D31" s="528">
        <f>Revenue!I54</f>
        <v>0</v>
      </c>
      <c r="E31" s="522">
        <f t="shared" si="5"/>
        <v>0</v>
      </c>
      <c r="F31" s="529">
        <f t="shared" si="7"/>
        <v>0</v>
      </c>
      <c r="G31" s="530">
        <f t="shared" ref="G31:G37" si="10">IF(ISBLANK(F31),"  ",IF(F82&gt;0,F31/F82,IF(F31&gt;0,1,0)))</f>
        <v>0</v>
      </c>
      <c r="H31" s="526">
        <f>Revenue!J54</f>
        <v>0</v>
      </c>
      <c r="I31" s="527">
        <f t="shared" ref="I31:I35" si="11">IF(ISBLANK(H31),"  ",IF(L31&gt;0,H31/L31,IF(H31&gt;0,1,0)))</f>
        <v>0</v>
      </c>
      <c r="J31" s="528">
        <f>Revenue!K54</f>
        <v>0</v>
      </c>
      <c r="K31" s="531">
        <f t="shared" si="4"/>
        <v>0</v>
      </c>
      <c r="L31" s="529">
        <f t="shared" si="8"/>
        <v>0</v>
      </c>
      <c r="M31" s="530">
        <f t="shared" ref="M31:M37" si="12">IF(ISBLANK(L31),"  ",IF(L82&gt;0,L31/L82,IF(L31&gt;0,1,0)))</f>
        <v>0</v>
      </c>
    </row>
    <row r="32" spans="1:13" s="402" customFormat="1" ht="15" customHeight="1" x14ac:dyDescent="0.2">
      <c r="A32" s="525" t="s">
        <v>461</v>
      </c>
      <c r="B32" s="526">
        <f>Revenue!H55</f>
        <v>0</v>
      </c>
      <c r="C32" s="527">
        <f t="shared" si="9"/>
        <v>0</v>
      </c>
      <c r="D32" s="528">
        <f>Revenue!I55</f>
        <v>0</v>
      </c>
      <c r="E32" s="522">
        <f t="shared" si="5"/>
        <v>0</v>
      </c>
      <c r="F32" s="529">
        <f t="shared" si="7"/>
        <v>0</v>
      </c>
      <c r="G32" s="530">
        <f t="shared" si="10"/>
        <v>0</v>
      </c>
      <c r="H32" s="526">
        <f>Revenue!J55</f>
        <v>0</v>
      </c>
      <c r="I32" s="527">
        <f t="shared" si="11"/>
        <v>0</v>
      </c>
      <c r="J32" s="528">
        <f>Revenue!K55</f>
        <v>0</v>
      </c>
      <c r="K32" s="531">
        <f t="shared" si="4"/>
        <v>0</v>
      </c>
      <c r="L32" s="529">
        <f t="shared" si="8"/>
        <v>0</v>
      </c>
      <c r="M32" s="530">
        <f t="shared" si="12"/>
        <v>0</v>
      </c>
    </row>
    <row r="33" spans="1:13" s="402" customFormat="1" ht="15" customHeight="1" x14ac:dyDescent="0.2">
      <c r="A33" s="525" t="s">
        <v>460</v>
      </c>
      <c r="B33" s="526">
        <f>Revenue!H56</f>
        <v>0</v>
      </c>
      <c r="C33" s="527">
        <f t="shared" si="9"/>
        <v>0</v>
      </c>
      <c r="D33" s="528">
        <f>Revenue!I56</f>
        <v>0</v>
      </c>
      <c r="E33" s="522">
        <f t="shared" si="5"/>
        <v>0</v>
      </c>
      <c r="F33" s="529">
        <f t="shared" si="7"/>
        <v>0</v>
      </c>
      <c r="G33" s="530">
        <f t="shared" si="10"/>
        <v>0</v>
      </c>
      <c r="H33" s="526">
        <f>Revenue!J56</f>
        <v>0</v>
      </c>
      <c r="I33" s="527">
        <f t="shared" si="11"/>
        <v>0</v>
      </c>
      <c r="J33" s="528">
        <f>Revenue!K56</f>
        <v>0</v>
      </c>
      <c r="K33" s="531">
        <f t="shared" si="4"/>
        <v>0</v>
      </c>
      <c r="L33" s="529">
        <f t="shared" si="8"/>
        <v>0</v>
      </c>
      <c r="M33" s="530">
        <f t="shared" si="12"/>
        <v>0</v>
      </c>
    </row>
    <row r="34" spans="1:13" s="402" customFormat="1" ht="15" customHeight="1" x14ac:dyDescent="0.2">
      <c r="A34" s="525" t="s">
        <v>464</v>
      </c>
      <c r="B34" s="526">
        <f>Revenue!H57</f>
        <v>0</v>
      </c>
      <c r="C34" s="527">
        <f t="shared" si="9"/>
        <v>0</v>
      </c>
      <c r="D34" s="528">
        <f>Revenue!I57</f>
        <v>0</v>
      </c>
      <c r="E34" s="522">
        <f t="shared" si="5"/>
        <v>0</v>
      </c>
      <c r="F34" s="529">
        <f t="shared" si="7"/>
        <v>0</v>
      </c>
      <c r="G34" s="530">
        <f t="shared" si="10"/>
        <v>0</v>
      </c>
      <c r="H34" s="526">
        <f>Revenue!J57</f>
        <v>0</v>
      </c>
      <c r="I34" s="527">
        <f t="shared" si="11"/>
        <v>0</v>
      </c>
      <c r="J34" s="528">
        <f>Revenue!K57</f>
        <v>0</v>
      </c>
      <c r="K34" s="531">
        <f t="shared" si="4"/>
        <v>0</v>
      </c>
      <c r="L34" s="529">
        <f t="shared" si="8"/>
        <v>0</v>
      </c>
      <c r="M34" s="530">
        <f t="shared" si="12"/>
        <v>0</v>
      </c>
    </row>
    <row r="35" spans="1:13" s="402" customFormat="1" ht="15" customHeight="1" x14ac:dyDescent="0.2">
      <c r="A35" s="525" t="s">
        <v>462</v>
      </c>
      <c r="B35" s="526">
        <f>Revenue!H58</f>
        <v>0</v>
      </c>
      <c r="C35" s="527">
        <f t="shared" si="9"/>
        <v>0</v>
      </c>
      <c r="D35" s="528">
        <f>Revenue!I58</f>
        <v>0</v>
      </c>
      <c r="E35" s="522">
        <f t="shared" si="5"/>
        <v>0</v>
      </c>
      <c r="F35" s="529">
        <f t="shared" si="7"/>
        <v>0</v>
      </c>
      <c r="G35" s="530">
        <f t="shared" si="10"/>
        <v>0</v>
      </c>
      <c r="H35" s="526">
        <f>Revenue!J58</f>
        <v>0</v>
      </c>
      <c r="I35" s="527">
        <f t="shared" si="11"/>
        <v>0</v>
      </c>
      <c r="J35" s="528">
        <f>Revenue!K58</f>
        <v>0</v>
      </c>
      <c r="K35" s="531">
        <f t="shared" si="4"/>
        <v>0</v>
      </c>
      <c r="L35" s="529">
        <f t="shared" si="8"/>
        <v>0</v>
      </c>
      <c r="M35" s="530">
        <f t="shared" si="12"/>
        <v>0</v>
      </c>
    </row>
    <row r="36" spans="1:13" s="402" customFormat="1" ht="15" customHeight="1" x14ac:dyDescent="0.2">
      <c r="A36" s="525" t="s">
        <v>541</v>
      </c>
      <c r="B36" s="526">
        <f>Revenue!H59</f>
        <v>0</v>
      </c>
      <c r="C36" s="527">
        <f t="shared" ref="C36:C38" si="13">IF(ISBLANK(B36),"  ",IF(F36&gt;0,B36/F36,IF(B36&gt;0,1,0)))</f>
        <v>0</v>
      </c>
      <c r="D36" s="528">
        <f>Revenue!I59</f>
        <v>0</v>
      </c>
      <c r="E36" s="522">
        <f t="shared" ref="E36:E39" si="14">IF(ISBLANK(D36),"  ",IF(F36&gt;0,D36/F36,IF(D36&gt;0,1,0)))</f>
        <v>0</v>
      </c>
      <c r="F36" s="529">
        <f t="shared" ref="F36:F39" si="15">D36+B36</f>
        <v>0</v>
      </c>
      <c r="G36" s="530">
        <f t="shared" si="10"/>
        <v>0</v>
      </c>
      <c r="H36" s="526">
        <f>Revenue!J59</f>
        <v>0</v>
      </c>
      <c r="I36" s="527">
        <f t="shared" ref="I36:I39" si="16">IF(ISBLANK(H36),"  ",IF(L36&gt;0,H36/L36,IF(H36&gt;0,1,0)))</f>
        <v>0</v>
      </c>
      <c r="J36" s="528">
        <f>Revenue!K59</f>
        <v>0</v>
      </c>
      <c r="K36" s="531">
        <f t="shared" ref="K36:K39" si="17">IF(ISBLANK(J36),"  ",IF(L36&gt;0,J36/L36,IF(J36&gt;0,1,0)))</f>
        <v>0</v>
      </c>
      <c r="L36" s="529">
        <f t="shared" ref="L36:L39" si="18">J36+H36</f>
        <v>0</v>
      </c>
      <c r="M36" s="530">
        <f t="shared" si="12"/>
        <v>0</v>
      </c>
    </row>
    <row r="37" spans="1:13" s="402" customFormat="1" ht="15" customHeight="1" x14ac:dyDescent="0.2">
      <c r="A37" s="525" t="s">
        <v>569</v>
      </c>
      <c r="B37" s="526">
        <f>Revenue!H60</f>
        <v>0</v>
      </c>
      <c r="C37" s="527">
        <f t="shared" si="13"/>
        <v>0</v>
      </c>
      <c r="D37" s="528">
        <f>Revenue!I60</f>
        <v>0</v>
      </c>
      <c r="E37" s="522">
        <f t="shared" si="14"/>
        <v>0</v>
      </c>
      <c r="F37" s="529">
        <f t="shared" ref="F37" si="19">D37+B37</f>
        <v>0</v>
      </c>
      <c r="G37" s="530">
        <f t="shared" si="10"/>
        <v>0</v>
      </c>
      <c r="H37" s="526">
        <f>Revenue!J60</f>
        <v>500000</v>
      </c>
      <c r="I37" s="527">
        <f t="shared" ref="I37" si="20">IF(ISBLANK(H37),"  ",IF(L37&gt;0,H37/L37,IF(H37&gt;0,1,0)))</f>
        <v>1</v>
      </c>
      <c r="J37" s="528">
        <f>Revenue!K60</f>
        <v>0</v>
      </c>
      <c r="K37" s="531">
        <f t="shared" ref="K37" si="21">IF(ISBLANK(J37),"  ",IF(L37&gt;0,J37/L37,IF(J37&gt;0,1,0)))</f>
        <v>0</v>
      </c>
      <c r="L37" s="529">
        <f t="shared" ref="L37" si="22">J37+H37</f>
        <v>500000</v>
      </c>
      <c r="M37" s="530">
        <f t="shared" si="12"/>
        <v>1</v>
      </c>
    </row>
    <row r="38" spans="1:13" s="402" customFormat="1" ht="15" customHeight="1" x14ac:dyDescent="0.2">
      <c r="A38" s="525" t="s">
        <v>542</v>
      </c>
      <c r="B38" s="526">
        <f>Revenue!H61</f>
        <v>0</v>
      </c>
      <c r="C38" s="527">
        <f t="shared" si="13"/>
        <v>0</v>
      </c>
      <c r="D38" s="528">
        <f>Revenue!I61</f>
        <v>0</v>
      </c>
      <c r="E38" s="522">
        <f t="shared" si="14"/>
        <v>0</v>
      </c>
      <c r="F38" s="529">
        <f t="shared" si="15"/>
        <v>0</v>
      </c>
      <c r="G38" s="530">
        <f t="shared" ref="G38:G39" si="23">IF(ISBLANK(F38),"  ",IF(F88&gt;0,F38/F88,IF(F38&gt;0,1,0)))</f>
        <v>0</v>
      </c>
      <c r="H38" s="526">
        <f>Revenue!J61</f>
        <v>0</v>
      </c>
      <c r="I38" s="527">
        <f t="shared" si="16"/>
        <v>0</v>
      </c>
      <c r="J38" s="528">
        <f>Revenue!K61</f>
        <v>0</v>
      </c>
      <c r="K38" s="531">
        <f t="shared" si="17"/>
        <v>0</v>
      </c>
      <c r="L38" s="529">
        <f t="shared" si="18"/>
        <v>0</v>
      </c>
      <c r="M38" s="530">
        <f t="shared" ref="M38:M39" si="24">IF(ISBLANK(L38),"  ",IF(L88&gt;0,L38/L88,IF(L38&gt;0,1,0)))</f>
        <v>0</v>
      </c>
    </row>
    <row r="39" spans="1:13" s="402" customFormat="1" ht="15" customHeight="1" x14ac:dyDescent="0.2">
      <c r="A39" s="525" t="s">
        <v>543</v>
      </c>
      <c r="B39" s="526">
        <f>Revenue!H62</f>
        <v>0</v>
      </c>
      <c r="C39" s="527">
        <f>IF(ISBLANK(B39),"  ",IF(F39&gt;0,B39/F39,IF(B39&gt;0,1,0)))</f>
        <v>0</v>
      </c>
      <c r="D39" s="528">
        <f>Revenue!I62</f>
        <v>0</v>
      </c>
      <c r="E39" s="522">
        <f t="shared" si="14"/>
        <v>0</v>
      </c>
      <c r="F39" s="529">
        <f t="shared" si="15"/>
        <v>0</v>
      </c>
      <c r="G39" s="530">
        <f t="shared" si="23"/>
        <v>0</v>
      </c>
      <c r="H39" s="526">
        <f>Revenue!J62</f>
        <v>0</v>
      </c>
      <c r="I39" s="527">
        <f t="shared" si="16"/>
        <v>0</v>
      </c>
      <c r="J39" s="528">
        <f>Revenue!K62</f>
        <v>0</v>
      </c>
      <c r="K39" s="531">
        <f t="shared" si="17"/>
        <v>0</v>
      </c>
      <c r="L39" s="529">
        <f t="shared" si="18"/>
        <v>0</v>
      </c>
      <c r="M39" s="530">
        <f t="shared" si="24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267" t="s">
        <v>117</v>
      </c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257</v>
      </c>
      <c r="B41" s="209">
        <f>Revenue!H95+Revenue!H96</f>
        <v>0</v>
      </c>
      <c r="C41" s="257">
        <f t="shared" si="0"/>
        <v>0</v>
      </c>
      <c r="D41" s="262">
        <f>Revenue!I95+Revenue!I96</f>
        <v>0</v>
      </c>
      <c r="E41" s="259">
        <f>IF(ISBLANK(D41),"  ",IF(F41&gt;0,D41/F41,IF(D41&gt;0,1,0)))</f>
        <v>0</v>
      </c>
      <c r="F41" s="247">
        <f t="shared" si="2"/>
        <v>0</v>
      </c>
      <c r="G41" s="261">
        <f>IF(ISBLANK(F41),"  ",IF(F82&gt;0,F41/F82,IF(F41&gt;0,1,0)))</f>
        <v>0</v>
      </c>
      <c r="H41" s="209">
        <f>Revenue!J95+Revenue!J96</f>
        <v>0</v>
      </c>
      <c r="I41" s="257">
        <f>IF(ISBLANK(H41),"  ",IF(L41&gt;0,H41/L41,IF(H41&gt;0,1,0)))</f>
        <v>0</v>
      </c>
      <c r="J41" s="262">
        <f>Revenue!K95+Revenue!K96</f>
        <v>0</v>
      </c>
      <c r="K41" s="259">
        <f>IF(ISBLANK(J41),"  ",IF(L41&gt;0,J41/L41,IF(J41&gt;0,1,0)))</f>
        <v>0</v>
      </c>
      <c r="L41" s="247">
        <f>J41+H41</f>
        <v>0</v>
      </c>
      <c r="M41" s="261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257</v>
      </c>
      <c r="B43" s="209">
        <f>Revenue!H97</f>
        <v>0</v>
      </c>
      <c r="C43" s="257">
        <f t="shared" si="0"/>
        <v>0</v>
      </c>
      <c r="D43" s="262">
        <f>Revenue!I97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0"/>
        <v xml:space="preserve">  </v>
      </c>
      <c r="D44" s="262"/>
      <c r="E44" s="254" t="str">
        <f>IF(ISBLANK(D44),"  ",IF(F44&gt;0,D44/F44,IF(D44&gt;0,1,0)))</f>
        <v xml:space="preserve">  </v>
      </c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40119308</v>
      </c>
      <c r="C45" s="269">
        <f t="shared" si="0"/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40119308</v>
      </c>
      <c r="G45" s="271">
        <f>IF(ISBLANK(F45),"  ",IF(F82&gt;0,F45/F82,IF(F45&gt;0,1,0)))</f>
        <v>0.16208372931119538</v>
      </c>
      <c r="H45" s="217">
        <f>SUM(H13,H14,H15,H41,H43,H44)</f>
        <v>38604173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38604173</v>
      </c>
      <c r="M45" s="271">
        <f>IF(ISBLANK(L45),"  ",IF(L82&gt;0,L45/L82,IF(L45&gt;0,1,0)))</f>
        <v>0.16703259003067744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Revenue!H87</f>
        <v>0</v>
      </c>
      <c r="C47" s="252">
        <f t="shared" si="0"/>
        <v>0</v>
      </c>
      <c r="D47" s="258">
        <f>Revenue!I87</f>
        <v>0</v>
      </c>
      <c r="E47" s="254">
        <f t="shared" ref="E47:E53" si="25"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6">IF(ISBLANK(H47),"  ",IF(L47&gt;0,H47/L47,IF(H47&gt;0,1,0)))</f>
        <v>0</v>
      </c>
      <c r="J47" s="258">
        <f>Revenue!K87</f>
        <v>0</v>
      </c>
      <c r="K47" s="254">
        <f t="shared" ref="K47:K53" si="27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6"/>
        <v>0</v>
      </c>
      <c r="J48" s="262">
        <f>Revenue!K88</f>
        <v>0</v>
      </c>
      <c r="K48" s="259">
        <f t="shared" si="27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25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6"/>
        <v>0</v>
      </c>
      <c r="J49" s="262">
        <f>Revenue!K89</f>
        <v>0</v>
      </c>
      <c r="K49" s="259">
        <f t="shared" si="27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 t="shared" si="25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6"/>
        <v>0</v>
      </c>
      <c r="J50" s="262">
        <f>Revenue!K90</f>
        <v>0</v>
      </c>
      <c r="K50" s="259">
        <f t="shared" si="27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Revenue!H92</f>
        <v>0</v>
      </c>
      <c r="C51" s="257">
        <f t="shared" si="0"/>
        <v>0</v>
      </c>
      <c r="D51" s="262">
        <f>Revenue!I92</f>
        <v>0</v>
      </c>
      <c r="E51" s="259">
        <f t="shared" si="25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6"/>
        <v>0</v>
      </c>
      <c r="J51" s="262">
        <f>Revenue!K92</f>
        <v>0</v>
      </c>
      <c r="K51" s="259">
        <f t="shared" si="27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9">
        <f t="shared" si="0"/>
        <v>0</v>
      </c>
      <c r="D52" s="272">
        <f>D51+D50+D49+D48+D47</f>
        <v>0</v>
      </c>
      <c r="E52" s="270">
        <f t="shared" si="25"/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6"/>
        <v>0</v>
      </c>
      <c r="J52" s="272">
        <f>J51+J50+J49+J48+J47</f>
        <v>0</v>
      </c>
      <c r="K52" s="270">
        <f t="shared" si="27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413</v>
      </c>
      <c r="B53" s="274">
        <f>Revenue!H109</f>
        <v>0</v>
      </c>
      <c r="C53" s="269">
        <f t="shared" si="0"/>
        <v>0</v>
      </c>
      <c r="D53" s="292">
        <f>Revenue!I109</f>
        <v>0</v>
      </c>
      <c r="E53" s="270">
        <f t="shared" si="25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6"/>
        <v>0</v>
      </c>
      <c r="J53" s="274">
        <f>Revenue!K109</f>
        <v>0</v>
      </c>
      <c r="K53" s="270">
        <f t="shared" si="27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243</v>
      </c>
      <c r="B55" s="276">
        <f>Revenue!H7</f>
        <v>76811606</v>
      </c>
      <c r="C55" s="252">
        <f t="shared" si="0"/>
        <v>1</v>
      </c>
      <c r="D55" s="258">
        <f>Revenue!I7</f>
        <v>0</v>
      </c>
      <c r="E55" s="254">
        <f t="shared" ref="E55:E73" si="28">IF(ISBLANK(D55),"  ",IF(F55&gt;0,D55/F55,IF(D55&gt;0,1,0)))</f>
        <v>0</v>
      </c>
      <c r="F55" s="280">
        <f t="shared" ref="F55:F60" si="29">D55+B55</f>
        <v>76811606</v>
      </c>
      <c r="G55" s="256">
        <f>IF(ISBLANK(F55),"  ",IF(F82&gt;0,F55/F82,IF(F55&gt;0,1,0)))</f>
        <v>0.31032219087283835</v>
      </c>
      <c r="H55" s="276">
        <f>Revenue!J7</f>
        <v>71000000</v>
      </c>
      <c r="I55" s="252">
        <f t="shared" ref="I55:I73" si="30">IF(ISBLANK(H55),"  ",IF(L55&gt;0,H55/L55,IF(H55&gt;0,1,0)))</f>
        <v>1</v>
      </c>
      <c r="J55" s="258">
        <f>Revenue!K7</f>
        <v>0</v>
      </c>
      <c r="K55" s="254">
        <f t="shared" ref="K55:K73" si="31">IF(ISBLANK(J55),"  ",IF(L55&gt;0,J55/L55,IF(J55&gt;0,1,0)))</f>
        <v>0</v>
      </c>
      <c r="L55" s="280">
        <f t="shared" ref="L55:L61" si="32">J55+H55</f>
        <v>71000000</v>
      </c>
      <c r="M55" s="256">
        <f>IF(ISBLANK(L55),"  ",IF(L82&gt;0,L55/L82,IF(L55&gt;0,1,0)))</f>
        <v>0.30720289985691701</v>
      </c>
    </row>
    <row r="56" spans="1:13" ht="15" customHeight="1" x14ac:dyDescent="0.2">
      <c r="A56" s="208" t="s">
        <v>244</v>
      </c>
      <c r="B56" s="224">
        <f>Revenue!H19</f>
        <v>3839110</v>
      </c>
      <c r="C56" s="257">
        <f t="shared" si="0"/>
        <v>1</v>
      </c>
      <c r="D56" s="262">
        <f>Revenue!I19</f>
        <v>0</v>
      </c>
      <c r="E56" s="259">
        <f t="shared" si="28"/>
        <v>0</v>
      </c>
      <c r="F56" s="281">
        <f t="shared" si="29"/>
        <v>3839110</v>
      </c>
      <c r="G56" s="261">
        <f>IF(ISBLANK(F56),"  ",IF(F82&gt;0,F56/F82,IF(F56&gt;0,1,0)))</f>
        <v>1.5510169468424114E-2</v>
      </c>
      <c r="H56" s="224">
        <f>Revenue!J19</f>
        <v>3800000</v>
      </c>
      <c r="I56" s="257">
        <f t="shared" si="30"/>
        <v>1</v>
      </c>
      <c r="J56" s="262">
        <f>Revenue!K19</f>
        <v>0</v>
      </c>
      <c r="K56" s="259">
        <f t="shared" si="31"/>
        <v>0</v>
      </c>
      <c r="L56" s="281">
        <f t="shared" si="32"/>
        <v>3800000</v>
      </c>
      <c r="M56" s="261">
        <f>IF(ISBLANK(L56),"  ",IF(L82&gt;0,L56/L82,IF(L56&gt;0,1,0)))</f>
        <v>1.6441845344454711E-2</v>
      </c>
    </row>
    <row r="57" spans="1:13" ht="15" customHeight="1" x14ac:dyDescent="0.2">
      <c r="A57" s="282" t="s">
        <v>245</v>
      </c>
      <c r="B57" s="283">
        <f>Revenue!H9</f>
        <v>2434040</v>
      </c>
      <c r="C57" s="257">
        <f t="shared" si="0"/>
        <v>1</v>
      </c>
      <c r="D57" s="284">
        <f>Revenue!I9</f>
        <v>0</v>
      </c>
      <c r="E57" s="259">
        <f t="shared" si="28"/>
        <v>0</v>
      </c>
      <c r="F57" s="285">
        <f t="shared" si="29"/>
        <v>2434040</v>
      </c>
      <c r="G57" s="261">
        <f>IF(ISBLANK(F57),"  ",IF(F82&gt;0,F57/F82,IF(F57&gt;0,1,0)))</f>
        <v>9.8336262552839154E-3</v>
      </c>
      <c r="H57" s="283">
        <f>Revenue!J9</f>
        <v>2440200</v>
      </c>
      <c r="I57" s="257">
        <f t="shared" si="30"/>
        <v>1</v>
      </c>
      <c r="J57" s="284">
        <f>Revenue!K9</f>
        <v>0</v>
      </c>
      <c r="K57" s="259">
        <f t="shared" si="31"/>
        <v>0</v>
      </c>
      <c r="L57" s="285">
        <f t="shared" si="32"/>
        <v>2440200</v>
      </c>
      <c r="M57" s="261">
        <f>IF(ISBLANK(L57),"  ",IF(L82&gt;0,L57/L82,IF(L57&gt;0,1,0)))</f>
        <v>1.0558260791983787E-2</v>
      </c>
    </row>
    <row r="58" spans="1:13" ht="15" customHeight="1" x14ac:dyDescent="0.2">
      <c r="A58" s="282" t="s">
        <v>246</v>
      </c>
      <c r="B58" s="283">
        <f>Revenue!H10</f>
        <v>1179711</v>
      </c>
      <c r="C58" s="257">
        <f t="shared" si="0"/>
        <v>1</v>
      </c>
      <c r="D58" s="284">
        <f>Revenue!I10</f>
        <v>0</v>
      </c>
      <c r="E58" s="259">
        <f t="shared" si="28"/>
        <v>0</v>
      </c>
      <c r="F58" s="285">
        <f t="shared" si="29"/>
        <v>1179711</v>
      </c>
      <c r="G58" s="261">
        <f>IF(ISBLANK(F58),"  ",IF(F82&gt;0,F58/F82,IF(F58&gt;0,1,0)))</f>
        <v>4.766083163484266E-3</v>
      </c>
      <c r="H58" s="283">
        <f>Revenue!J10</f>
        <v>1182768</v>
      </c>
      <c r="I58" s="257">
        <f t="shared" si="30"/>
        <v>1</v>
      </c>
      <c r="J58" s="284">
        <f>Revenue!K10</f>
        <v>0</v>
      </c>
      <c r="K58" s="259">
        <f t="shared" si="31"/>
        <v>0</v>
      </c>
      <c r="L58" s="285">
        <f t="shared" si="32"/>
        <v>1182768</v>
      </c>
      <c r="M58" s="261">
        <f>IF(ISBLANK(L58),"  ",IF(L82&gt;0,L58/L82,IF(L58&gt;0,1,0)))</f>
        <v>5.1176022458868453E-3</v>
      </c>
    </row>
    <row r="59" spans="1:13" ht="15" customHeight="1" x14ac:dyDescent="0.2">
      <c r="A59" s="282" t="s">
        <v>412</v>
      </c>
      <c r="B59" s="283">
        <v>0</v>
      </c>
      <c r="C59" s="257">
        <f>IF(ISBLANK(B59),"  ",IF(F59&gt;0,B59/F59,IF(B59&gt;0,1,0)))</f>
        <v>0</v>
      </c>
      <c r="D59" s="284">
        <f>Athletics!V13</f>
        <v>2190150</v>
      </c>
      <c r="E59" s="259">
        <f>IF(ISBLANK(D59),"  ",IF(F59&gt;0,D59/F59,IF(D59&gt;0,1,0)))</f>
        <v>1</v>
      </c>
      <c r="F59" s="285">
        <f t="shared" si="29"/>
        <v>2190150</v>
      </c>
      <c r="G59" s="261">
        <f>IF(ISBLANK(F59),"  ",IF(F84&gt;0,F59/F84,IF(F59&gt;0,1,0)))</f>
        <v>1</v>
      </c>
      <c r="H59" s="283">
        <v>0</v>
      </c>
      <c r="I59" s="257">
        <f>IF(ISBLANK(H59),"  ",IF(L59&gt;0,H59/L59,IF(H59&gt;0,1,0)))</f>
        <v>0</v>
      </c>
      <c r="J59" s="284">
        <f>Athletics!W13</f>
        <v>2097950</v>
      </c>
      <c r="K59" s="259">
        <f>IF(ISBLANK(J59),"  ",IF(L59&gt;0,J59/L59,IF(J59&gt;0,1,0)))</f>
        <v>1</v>
      </c>
      <c r="L59" s="285">
        <f t="shared" si="32"/>
        <v>2097950</v>
      </c>
      <c r="M59" s="261">
        <f>IF(ISBLANK(L59),"  ",IF(L84&gt;0,L59/L84,IF(L59&gt;0,1,0)))</f>
        <v>1</v>
      </c>
    </row>
    <row r="60" spans="1:13" ht="15" customHeight="1" x14ac:dyDescent="0.2">
      <c r="A60" s="208" t="s">
        <v>253</v>
      </c>
      <c r="B60" s="224">
        <f>Revenue!H11+Revenue!H12+Revenue!H14+Revenue!H15+Revenue!H17+Revenue!H18+Revenue!H22+Revenue!H23+Revenue!H13+Revenue!H16</f>
        <v>6137499</v>
      </c>
      <c r="C60" s="257">
        <f t="shared" si="0"/>
        <v>0.34592237348496546</v>
      </c>
      <c r="D60" s="262">
        <f>Revenue!I11+Revenue!I12+Revenue!I14+Revenue!I15+Revenue!I17+Revenue!I18+Revenue!I22+Revenue!I23+Revenue!I13+Revenue!I16</f>
        <v>11604918</v>
      </c>
      <c r="E60" s="259">
        <f t="shared" si="28"/>
        <v>0.65407762651503454</v>
      </c>
      <c r="F60" s="281">
        <f t="shared" si="29"/>
        <v>17742417</v>
      </c>
      <c r="G60" s="261">
        <f>IF(ISBLANK(F60),"  ",IF(F82&gt;0,F60/F82,IF(F60&gt;0,1,0)))</f>
        <v>7.1680127542437952E-2</v>
      </c>
      <c r="H60" s="224">
        <f>Revenue!J11+Revenue!J12+Revenue!J14+Revenue!J15+Revenue!J17+Revenue!J18+Revenue!J22+Revenue!J23+Revenue!J13+Revenue!J16</f>
        <v>6018705</v>
      </c>
      <c r="I60" s="257">
        <f t="shared" si="30"/>
        <v>0.37826747769077218</v>
      </c>
      <c r="J60" s="262">
        <f>Revenue!K11+Revenue!K12+Revenue!K14+Revenue!K15+Revenue!K17+Revenue!K18+Revenue!K22+Revenue!K23+Revenue!K13+Revenue!K16</f>
        <v>9892536</v>
      </c>
      <c r="K60" s="259">
        <f t="shared" si="31"/>
        <v>0.62173252230922782</v>
      </c>
      <c r="L60" s="281">
        <f t="shared" si="32"/>
        <v>15911241</v>
      </c>
      <c r="M60" s="261">
        <f>IF(ISBLANK(L60),"  ",IF(L82&gt;0,L60/L82,IF(L60&gt;0,1,0)))</f>
        <v>6.8844779936933415E-2</v>
      </c>
    </row>
    <row r="61" spans="1:13" s="153" customFormat="1" ht="15" customHeight="1" x14ac:dyDescent="0.25">
      <c r="A61" s="222" t="s">
        <v>216</v>
      </c>
      <c r="B61" s="227">
        <f>B60+B58+B57+B56+B55</f>
        <v>90401966</v>
      </c>
      <c r="C61" s="269">
        <f t="shared" si="0"/>
        <v>0.86760594356265452</v>
      </c>
      <c r="D61" s="272">
        <f>D60+D58+D57+D56+D55+D59</f>
        <v>13795068</v>
      </c>
      <c r="E61" s="270">
        <f t="shared" si="28"/>
        <v>0.13239405643734542</v>
      </c>
      <c r="F61" s="286">
        <f>F60+F58+F57+F56+F55+F59</f>
        <v>104197034</v>
      </c>
      <c r="G61" s="271">
        <f>IF(ISBLANK(F61),"  ",IF(F82&gt;0,F61/F82,IF(F61&gt;0,1,0)))</f>
        <v>0.42096049747132785</v>
      </c>
      <c r="H61" s="227">
        <f>H60+H58+H57+H56+H55</f>
        <v>84441673</v>
      </c>
      <c r="I61" s="269">
        <f t="shared" si="30"/>
        <v>0.87565884530284133</v>
      </c>
      <c r="J61" s="272">
        <f>J60+J58+J57+J56+J55+J59</f>
        <v>11990486</v>
      </c>
      <c r="K61" s="270">
        <f t="shared" si="31"/>
        <v>0.12434115469715865</v>
      </c>
      <c r="L61" s="281">
        <f t="shared" si="32"/>
        <v>96432159</v>
      </c>
      <c r="M61" s="271">
        <f>IF(ISBLANK(L61),"  ",IF(L82&gt;0,L61/L82,IF(L61&gt;0,1,0)))</f>
        <v>0.41724280118680701</v>
      </c>
    </row>
    <row r="62" spans="1:13" ht="15" customHeight="1" x14ac:dyDescent="0.2">
      <c r="A62" s="251" t="s">
        <v>217</v>
      </c>
      <c r="B62" s="287">
        <f>Revenue!H26</f>
        <v>0</v>
      </c>
      <c r="C62" s="257">
        <f t="shared" si="0"/>
        <v>0</v>
      </c>
      <c r="D62" s="288">
        <f>Revenue!I26</f>
        <v>0</v>
      </c>
      <c r="E62" s="259">
        <f t="shared" si="28"/>
        <v>0</v>
      </c>
      <c r="F62" s="289">
        <f t="shared" ref="F62:F71" si="33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30"/>
        <v>0</v>
      </c>
      <c r="J62" s="288">
        <f>Revenue!K26</f>
        <v>0</v>
      </c>
      <c r="K62" s="259">
        <f t="shared" si="31"/>
        <v>0</v>
      </c>
      <c r="L62" s="289">
        <f t="shared" ref="L62:L72" si="34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247</v>
      </c>
      <c r="B63" s="209">
        <f>Revenue!H27</f>
        <v>0</v>
      </c>
      <c r="C63" s="257">
        <f t="shared" si="0"/>
        <v>0</v>
      </c>
      <c r="D63" s="262">
        <f>Revenue!I27</f>
        <v>0</v>
      </c>
      <c r="E63" s="259">
        <f t="shared" si="28"/>
        <v>0</v>
      </c>
      <c r="F63" s="247">
        <f t="shared" si="33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30"/>
        <v>0</v>
      </c>
      <c r="J63" s="262">
        <f>Revenue!K27</f>
        <v>0</v>
      </c>
      <c r="K63" s="259">
        <f t="shared" si="31"/>
        <v>0</v>
      </c>
      <c r="L63" s="247">
        <f t="shared" si="34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Revenue!H28</f>
        <v>693475</v>
      </c>
      <c r="C64" s="257">
        <f t="shared" si="0"/>
        <v>1</v>
      </c>
      <c r="D64" s="262">
        <f>Revenue!I28</f>
        <v>0</v>
      </c>
      <c r="E64" s="259">
        <f t="shared" si="28"/>
        <v>0</v>
      </c>
      <c r="F64" s="247">
        <f t="shared" si="33"/>
        <v>693475</v>
      </c>
      <c r="G64" s="261">
        <f>IF(ISBLANK(F64),"  ",IF(F82&gt;0,F64/F82,IF(F64&gt;0,1,0)))</f>
        <v>2.8016688170215006E-3</v>
      </c>
      <c r="H64" s="209">
        <f>Revenue!J28</f>
        <v>906250</v>
      </c>
      <c r="I64" s="257">
        <f t="shared" si="30"/>
        <v>1</v>
      </c>
      <c r="J64" s="262">
        <f>Revenue!K28</f>
        <v>0</v>
      </c>
      <c r="K64" s="259">
        <f t="shared" si="31"/>
        <v>0</v>
      </c>
      <c r="L64" s="247">
        <f t="shared" si="34"/>
        <v>906250</v>
      </c>
      <c r="M64" s="261">
        <f>IF(ISBLANK(L64),"  ",IF(L82&gt;0,L64/L82,IF(L64&gt;0,1,0)))</f>
        <v>3.9211637745821277E-3</v>
      </c>
    </row>
    <row r="65" spans="1:13" ht="15" customHeight="1" x14ac:dyDescent="0.2">
      <c r="A65" s="211" t="s">
        <v>219</v>
      </c>
      <c r="B65" s="209">
        <f>Revenue!H74</f>
        <v>0</v>
      </c>
      <c r="C65" s="257">
        <f t="shared" si="0"/>
        <v>0</v>
      </c>
      <c r="D65" s="262">
        <f>Revenue!I74</f>
        <v>6187782</v>
      </c>
      <c r="E65" s="259">
        <f t="shared" si="28"/>
        <v>1</v>
      </c>
      <c r="F65" s="247">
        <f t="shared" si="33"/>
        <v>6187782</v>
      </c>
      <c r="G65" s="261">
        <f>IF(ISBLANK(F65),"  ",IF(F82&gt;0,F65/F82,IF(F65&gt;0,1,0)))</f>
        <v>2.4998905333179906E-2</v>
      </c>
      <c r="H65" s="209">
        <f>Revenue!J74</f>
        <v>0</v>
      </c>
      <c r="I65" s="257">
        <f t="shared" si="30"/>
        <v>0</v>
      </c>
      <c r="J65" s="262">
        <f>Revenue!K74</f>
        <v>3617558</v>
      </c>
      <c r="K65" s="259">
        <f t="shared" si="31"/>
        <v>1</v>
      </c>
      <c r="L65" s="247">
        <f t="shared" si="34"/>
        <v>3617558</v>
      </c>
      <c r="M65" s="261">
        <f>IF(ISBLANK(L65),"  ",IF(L82&gt;0,L65/L82,IF(L65&gt;0,1,0)))</f>
        <v>1.5652455042261815E-2</v>
      </c>
    </row>
    <row r="66" spans="1:13" ht="15" customHeight="1" x14ac:dyDescent="0.2">
      <c r="A66" s="290" t="s">
        <v>220</v>
      </c>
      <c r="B66" s="209">
        <f>Revenue!H29</f>
        <v>0</v>
      </c>
      <c r="C66" s="257">
        <f t="shared" si="0"/>
        <v>0</v>
      </c>
      <c r="D66" s="262">
        <f>Revenue!I29</f>
        <v>0</v>
      </c>
      <c r="E66" s="259">
        <f t="shared" si="28"/>
        <v>0</v>
      </c>
      <c r="F66" s="247">
        <f t="shared" si="33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30"/>
        <v>0</v>
      </c>
      <c r="J66" s="262">
        <f>Revenue!K29</f>
        <v>0</v>
      </c>
      <c r="K66" s="259">
        <f t="shared" si="31"/>
        <v>0</v>
      </c>
      <c r="L66" s="247">
        <f t="shared" si="34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221</v>
      </c>
      <c r="B67" s="209">
        <v>0</v>
      </c>
      <c r="C67" s="257">
        <f t="shared" si="0"/>
        <v>0</v>
      </c>
      <c r="D67" s="262">
        <f>Athletics!V24-Athletics!V21-Athletics!V13-Athletics!V23</f>
        <v>5903949.1699999999</v>
      </c>
      <c r="E67" s="259">
        <f t="shared" si="28"/>
        <v>1</v>
      </c>
      <c r="F67" s="247">
        <f t="shared" si="33"/>
        <v>5903949.1699999999</v>
      </c>
      <c r="G67" s="261">
        <f>IF(ISBLANK(F67),"  ",IF(F82&gt;0,F67/F82,IF(F67&gt;0,1,0)))</f>
        <v>2.3852208496151946E-2</v>
      </c>
      <c r="H67" s="209">
        <v>0</v>
      </c>
      <c r="I67" s="257">
        <f t="shared" si="30"/>
        <v>0</v>
      </c>
      <c r="J67" s="262">
        <f>Athletics!W24-Athletics!W21-Athletics!W13-Athletics!W23</f>
        <v>4721800</v>
      </c>
      <c r="K67" s="259">
        <f t="shared" si="31"/>
        <v>1</v>
      </c>
      <c r="L67" s="247">
        <f t="shared" si="34"/>
        <v>4721800</v>
      </c>
      <c r="M67" s="261">
        <f>IF(ISBLANK(L67),"  ",IF(L82&gt;0,L67/L82,IF(L67&gt;0,1,0)))</f>
        <v>2.043029088090691E-2</v>
      </c>
    </row>
    <row r="68" spans="1:13" ht="15" customHeight="1" x14ac:dyDescent="0.2">
      <c r="A68" s="251" t="s">
        <v>248</v>
      </c>
      <c r="B68" s="209">
        <f>Revenue!H85</f>
        <v>0</v>
      </c>
      <c r="C68" s="257">
        <f t="shared" si="0"/>
        <v>0</v>
      </c>
      <c r="D68" s="262">
        <f>Revenue!I85</f>
        <v>24741255</v>
      </c>
      <c r="E68" s="259">
        <f t="shared" si="28"/>
        <v>1</v>
      </c>
      <c r="F68" s="247">
        <f t="shared" si="33"/>
        <v>24741255</v>
      </c>
      <c r="G68" s="261">
        <f>IF(ISBLANK(F68),"  ",IF(F82&gt;0,F68/F82,IF(F68&gt;0,1,0)))</f>
        <v>9.9955733988214834E-2</v>
      </c>
      <c r="H68" s="209">
        <f>Revenue!J85</f>
        <v>0</v>
      </c>
      <c r="I68" s="257">
        <f t="shared" si="30"/>
        <v>0</v>
      </c>
      <c r="J68" s="262">
        <f>Revenue!K85</f>
        <v>23608702</v>
      </c>
      <c r="K68" s="259">
        <f t="shared" si="31"/>
        <v>1</v>
      </c>
      <c r="L68" s="247">
        <f t="shared" si="34"/>
        <v>23608702</v>
      </c>
      <c r="M68" s="261">
        <f>IF(ISBLANK(L68),"  ",IF(L82&gt;0,L68/L82,IF(L68&gt;0,1,0)))</f>
        <v>0.10215016501771544</v>
      </c>
    </row>
    <row r="69" spans="1:13" ht="15" customHeight="1" x14ac:dyDescent="0.2">
      <c r="A69" s="251" t="s">
        <v>249</v>
      </c>
      <c r="B69" s="209">
        <f>Revenue!H79</f>
        <v>0</v>
      </c>
      <c r="C69" s="257">
        <f t="shared" si="0"/>
        <v>0</v>
      </c>
      <c r="D69" s="262">
        <f>Revenue!I79</f>
        <v>597030</v>
      </c>
      <c r="E69" s="259">
        <f t="shared" si="28"/>
        <v>1</v>
      </c>
      <c r="F69" s="247">
        <f t="shared" si="33"/>
        <v>597030</v>
      </c>
      <c r="G69" s="261">
        <f>IF(ISBLANK(F69),"  ",IF(F82&gt;0,F69/F82,IF(F69&gt;0,1,0)))</f>
        <v>2.4120268702207672E-3</v>
      </c>
      <c r="H69" s="209">
        <f>Revenue!J79</f>
        <v>0</v>
      </c>
      <c r="I69" s="257">
        <f t="shared" si="30"/>
        <v>0</v>
      </c>
      <c r="J69" s="262">
        <f>Revenue!K79</f>
        <v>497460</v>
      </c>
      <c r="K69" s="259">
        <f t="shared" si="31"/>
        <v>1</v>
      </c>
      <c r="L69" s="247">
        <f t="shared" si="34"/>
        <v>497460</v>
      </c>
      <c r="M69" s="261">
        <f>IF(ISBLANK(L69),"  ",IF(L82&gt;0,L69/L82,IF(L69&gt;0,1,0)))</f>
        <v>2.1524106276453792E-3</v>
      </c>
    </row>
    <row r="70" spans="1:13" ht="15" customHeight="1" x14ac:dyDescent="0.2">
      <c r="A70" s="197" t="s">
        <v>250</v>
      </c>
      <c r="B70" s="209">
        <f>Revenue!H76+Revenue!H75</f>
        <v>0</v>
      </c>
      <c r="C70" s="257">
        <f t="shared" si="0"/>
        <v>0</v>
      </c>
      <c r="D70" s="262">
        <f>Revenue!I76+Revenue!I75</f>
        <v>7176953</v>
      </c>
      <c r="E70" s="259">
        <f t="shared" si="28"/>
        <v>1</v>
      </c>
      <c r="F70" s="247">
        <f t="shared" si="33"/>
        <v>7176953</v>
      </c>
      <c r="G70" s="261">
        <f>IF(ISBLANK(F70),"  ",IF(F82&gt;0,F70/F82,IF(F70&gt;0,1,0)))</f>
        <v>2.8995198704104559E-2</v>
      </c>
      <c r="H70" s="209">
        <f>Revenue!J76+Revenue!J75</f>
        <v>0</v>
      </c>
      <c r="I70" s="257">
        <f t="shared" si="30"/>
        <v>0</v>
      </c>
      <c r="J70" s="262">
        <f>Revenue!K76+Revenue!K75</f>
        <v>4455397</v>
      </c>
      <c r="K70" s="259">
        <f t="shared" si="31"/>
        <v>1</v>
      </c>
      <c r="L70" s="247">
        <f t="shared" si="34"/>
        <v>4455397</v>
      </c>
      <c r="M70" s="261">
        <f>IF(ISBLANK(L70),"  ",IF(L82&gt;0,L70/L82,IF(L70&gt;0,1,0)))</f>
        <v>1.9277618005828289E-2</v>
      </c>
    </row>
    <row r="71" spans="1:13" ht="15" customHeight="1" x14ac:dyDescent="0.2">
      <c r="A71" s="211" t="s">
        <v>222</v>
      </c>
      <c r="B71" s="209">
        <f>Revenue!H30</f>
        <v>5776658</v>
      </c>
      <c r="C71" s="257">
        <f t="shared" si="0"/>
        <v>0.76505257548073891</v>
      </c>
      <c r="D71" s="262">
        <f>Revenue!I30</f>
        <v>1774010</v>
      </c>
      <c r="E71" s="259">
        <f t="shared" si="28"/>
        <v>0.23494742451926107</v>
      </c>
      <c r="F71" s="247">
        <f t="shared" si="33"/>
        <v>7550668</v>
      </c>
      <c r="G71" s="261">
        <f>IF(ISBLANK(F71),"  ",IF(F82&gt;0,F71/F82,IF(F71&gt;0,1,0)))</f>
        <v>3.0505023372554309E-2</v>
      </c>
      <c r="H71" s="209">
        <f>Revenue!J30</f>
        <v>11524176</v>
      </c>
      <c r="I71" s="257">
        <f t="shared" si="30"/>
        <v>0.84781035940165694</v>
      </c>
      <c r="J71" s="262">
        <f>Revenue!K30</f>
        <v>2068694</v>
      </c>
      <c r="K71" s="259">
        <f t="shared" si="31"/>
        <v>0.15218964059834311</v>
      </c>
      <c r="L71" s="247">
        <f t="shared" si="34"/>
        <v>13592870</v>
      </c>
      <c r="M71" s="261">
        <f>IF(ISBLANK(L71),"  ",IF(L82&gt;0,L71/L82,IF(L71&gt;0,1,0)))</f>
        <v>5.8813649033494245E-2</v>
      </c>
    </row>
    <row r="72" spans="1:13" ht="15" customHeight="1" x14ac:dyDescent="0.2">
      <c r="A72" s="251" t="s">
        <v>525</v>
      </c>
      <c r="B72" s="209">
        <f>Revenue!H31</f>
        <v>0</v>
      </c>
      <c r="C72" s="257">
        <f t="shared" si="0"/>
        <v>0</v>
      </c>
      <c r="D72" s="262">
        <f>Revenue!I31</f>
        <v>0</v>
      </c>
      <c r="E72" s="259">
        <f t="shared" si="28"/>
        <v>0</v>
      </c>
      <c r="F72" s="247">
        <f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si="30"/>
        <v>0</v>
      </c>
      <c r="J72" s="262">
        <f>Revenue!K31</f>
        <v>0</v>
      </c>
      <c r="K72" s="259">
        <f t="shared" si="31"/>
        <v>0</v>
      </c>
      <c r="L72" s="247">
        <f t="shared" si="34"/>
        <v>0</v>
      </c>
      <c r="M72" s="261"/>
    </row>
    <row r="73" spans="1:13" s="153" customFormat="1" ht="15" customHeight="1" x14ac:dyDescent="0.25">
      <c r="A73" s="228" t="s">
        <v>223</v>
      </c>
      <c r="B73" s="217">
        <f>B61+SUM(B62:B72)</f>
        <v>96872099</v>
      </c>
      <c r="C73" s="269">
        <f t="shared" si="0"/>
        <v>0.61683057942714459</v>
      </c>
      <c r="D73" s="272">
        <f>D61+SUM(D62:D72)</f>
        <v>60176047.170000002</v>
      </c>
      <c r="E73" s="270">
        <f t="shared" si="28"/>
        <v>0.38316942057285536</v>
      </c>
      <c r="F73" s="217">
        <f>F61+SUM(F62:F72)</f>
        <v>157048146.17000002</v>
      </c>
      <c r="G73" s="271">
        <f>IF(ISBLANK(F73),"  ",IF(F82&gt;0,F73/F82,IF(F73&gt;0,1,0)))</f>
        <v>0.63448126305277575</v>
      </c>
      <c r="H73" s="217">
        <f>H61+SUM(H62:H72)</f>
        <v>96872099</v>
      </c>
      <c r="I73" s="269">
        <f t="shared" si="30"/>
        <v>0.65528417774433922</v>
      </c>
      <c r="J73" s="272">
        <f>J61+SUM(J62:J72)</f>
        <v>50960097</v>
      </c>
      <c r="K73" s="270">
        <f t="shared" si="31"/>
        <v>0.34471582225566072</v>
      </c>
      <c r="L73" s="217">
        <f>L61+SUM(L62:L72)</f>
        <v>147832196</v>
      </c>
      <c r="M73" s="271">
        <f>IF(ISBLANK(L73),"  ",IF(L82&gt;0,L73/L82,IF(L73&gt;0,1,0)))</f>
        <v>0.63964055356924121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7" t="s">
        <v>117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Revenue!H65</f>
        <v>0</v>
      </c>
      <c r="C75" s="252">
        <f t="shared" si="0"/>
        <v>0</v>
      </c>
      <c r="D75" s="258">
        <f>Revenue!I65</f>
        <v>0</v>
      </c>
      <c r="E75" s="254">
        <f>IF(ISBLANK(D75),"  ",IF(F75&gt;0,D75/F75,IF(D75&gt;0,1,0)))</f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 x14ac:dyDescent="0.2">
      <c r="A76" s="208" t="s">
        <v>226</v>
      </c>
      <c r="B76" s="209">
        <f>Revenue!H66</f>
        <v>0</v>
      </c>
      <c r="C76" s="257">
        <f t="shared" si="0"/>
        <v>0</v>
      </c>
      <c r="D76" s="262">
        <f>Revenue!I66</f>
        <v>0</v>
      </c>
      <c r="E76" s="259">
        <f>IF(ISBLANK(D76),"  ",IF(F76&gt;0,D76/F76,IF(D76&gt;0,1,0)))</f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7" t="s">
        <v>117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">
      <c r="A78" s="197" t="s">
        <v>228</v>
      </c>
      <c r="B78" s="136">
        <f>Revenue!H67</f>
        <v>0</v>
      </c>
      <c r="C78" s="252">
        <f t="shared" si="0"/>
        <v>0</v>
      </c>
      <c r="D78" s="258">
        <f>Revenue!I67</f>
        <v>25304502</v>
      </c>
      <c r="E78" s="254">
        <f>IF(ISBLANK(D78),"  ",IF(F78&gt;0,D78/F78,IF(D78&gt;0,1,0)))</f>
        <v>1</v>
      </c>
      <c r="F78" s="137">
        <f>D78+B78</f>
        <v>25304502</v>
      </c>
      <c r="G78" s="256">
        <f>IF(ISBLANK(F78),"  ",IF(F82&gt;0,F78/F82,IF(F78&gt;0,1,0)))</f>
        <v>0.1022312760858837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25500000</v>
      </c>
      <c r="K78" s="254">
        <f>IF(ISBLANK(J78),"  ",IF(L78&gt;0,J78/L78,IF(J78&gt;0,1,0)))</f>
        <v>1</v>
      </c>
      <c r="L78" s="137">
        <f>J78+H78</f>
        <v>25500000</v>
      </c>
      <c r="M78" s="256">
        <f>IF(ISBLANK(L78),"  ",IF(L82&gt;0,L78/L82,IF(L78&gt;0,1,0)))</f>
        <v>0.11033343586410399</v>
      </c>
    </row>
    <row r="79" spans="1:13" ht="15" customHeight="1" x14ac:dyDescent="0.2">
      <c r="A79" s="208" t="s">
        <v>252</v>
      </c>
      <c r="B79" s="209">
        <f>Revenue!H68+Revenue!H73</f>
        <v>0</v>
      </c>
      <c r="C79" s="257">
        <f t="shared" si="0"/>
        <v>0</v>
      </c>
      <c r="D79" s="262">
        <f>Revenue!I68+Revenue!I73</f>
        <v>25050162</v>
      </c>
      <c r="E79" s="259">
        <f>IF(ISBLANK(D79),"  ",IF(F79&gt;0,D79/F79,IF(D79&gt;0,1,0)))</f>
        <v>1</v>
      </c>
      <c r="F79" s="247">
        <f>D79+B79</f>
        <v>25050162</v>
      </c>
      <c r="G79" s="261">
        <f>IF(ISBLANK(F79),"  ",IF(F82&gt;0,F79/F82,IF(F79&gt;0,1,0)))</f>
        <v>0.1012037315501452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19181241</v>
      </c>
      <c r="K79" s="259">
        <f>IF(ISBLANK(J79),"  ",IF(L79&gt;0,J79/L79,IF(J79&gt;0,1,0)))</f>
        <v>1</v>
      </c>
      <c r="L79" s="247">
        <f>J79+H79</f>
        <v>19181241</v>
      </c>
      <c r="M79" s="261">
        <f>IF(ISBLANK(L79),"  ",IF(L82&gt;0,L79/L82,IF(L79&gt;0,1,0)))</f>
        <v>8.299342053597733E-2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0"/>
        <v>0</v>
      </c>
      <c r="D80" s="292">
        <f>D79+D78+D76+D75</f>
        <v>50354664</v>
      </c>
      <c r="E80" s="270">
        <f>IF(ISBLANK(D80),"  ",IF(F80&gt;0,D80/F80,IF(D80&gt;0,1,0)))</f>
        <v>1</v>
      </c>
      <c r="F80" s="273">
        <f>F79+F78+F77+F76+F75</f>
        <v>50354664</v>
      </c>
      <c r="G80" s="271">
        <f>IF(ISBLANK(F80),"  ",IF(F82&gt;0,F80/F82,IF(F80&gt;0,1,0)))</f>
        <v>0.2034350076360289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44681241</v>
      </c>
      <c r="K80" s="270">
        <f>IF(ISBLANK(J80),"  ",IF(L80&gt;0,J80/L80,IF(J80&gt;0,1,0)))</f>
        <v>1</v>
      </c>
      <c r="L80" s="273">
        <f>L79+L78+L77+L76+L75</f>
        <v>44681241</v>
      </c>
      <c r="M80" s="271">
        <f>IF(ISBLANK(L80),"  ",IF(L82&gt;0,L80/L82,IF(L80&gt;0,1,0)))</f>
        <v>0.19332685640008132</v>
      </c>
    </row>
    <row r="81" spans="1:13" s="153" customFormat="1" ht="15" customHeight="1" x14ac:dyDescent="0.25">
      <c r="A81" s="223" t="s">
        <v>32</v>
      </c>
      <c r="B81" s="291">
        <f>Revenue!H35</f>
        <v>0</v>
      </c>
      <c r="C81" s="270">
        <f>IF(ISBLANK(B81),"  ",IF(F81&gt;0,B81/F81,IF(B81&gt;0,1,0)))</f>
        <v>0</v>
      </c>
      <c r="D81" s="274">
        <f>Revenue!I35</f>
        <v>0</v>
      </c>
      <c r="E81" s="270">
        <f>IF(ISBLANK(D81),"  ",IF(F81&gt;0,D81/F81,IF(D81&gt;0,1,0)))</f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136991407</v>
      </c>
      <c r="C82" s="294">
        <f t="shared" si="0"/>
        <v>0.55345117443570557</v>
      </c>
      <c r="D82" s="293">
        <f>D80+D73+D52+D45+D53+D81</f>
        <v>110530711.17</v>
      </c>
      <c r="E82" s="295">
        <f>IF(ISBLANK(D82),"  ",IF(F82&gt;0,D82/F82,IF(D82&gt;0,1,0)))</f>
        <v>0.44654882556429437</v>
      </c>
      <c r="F82" s="293">
        <f>F80+F73+F52+F45+F53+F81</f>
        <v>247522118.17000002</v>
      </c>
      <c r="G82" s="296">
        <f>IF(ISBLANK(F82),"  ",IF(F82&gt;0,F82/F82,IF(F82&gt;0,1,0)))</f>
        <v>1</v>
      </c>
      <c r="H82" s="293">
        <f>H80+H73+H52+H45+H53+H81</f>
        <v>135476272</v>
      </c>
      <c r="I82" s="294">
        <f>IF(ISBLANK(H82),"  ",IF(L82&gt;0,H82/L82,IF(H82&gt;0,1,0)))</f>
        <v>0.5861789242282317</v>
      </c>
      <c r="J82" s="293">
        <f>J80+J73+J52+J45+J53+J81</f>
        <v>95641338</v>
      </c>
      <c r="K82" s="295">
        <f>IF(ISBLANK(J82),"  ",IF(L82&gt;0,J82/L82,IF(J82&gt;0,1,0)))</f>
        <v>0.4138210757717683</v>
      </c>
      <c r="L82" s="293">
        <f>L80+L73+L52+L45+L53+L81</f>
        <v>231117610</v>
      </c>
      <c r="M82" s="296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Southeastern Louisiana University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561</v>
      </c>
      <c r="C6" s="236"/>
      <c r="D6" s="237"/>
      <c r="E6" s="236"/>
      <c r="F6" s="237"/>
      <c r="G6" s="238"/>
      <c r="H6" s="200" t="s">
        <v>565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38074783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38074783</v>
      </c>
      <c r="G13" s="256">
        <f>IF(ISBLANK(F13),"  ",IF(F82&gt;0,F13/F82,IF(F13&gt;0,1,0)))</f>
        <v>0.1636190687484935</v>
      </c>
      <c r="H13" s="232">
        <f>Revenue!J34</f>
        <v>36102421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36102421</v>
      </c>
      <c r="M13" s="256">
        <f>IF(ISBLANK(L13),"  ",IF(L82&gt;0,L13/L82,IF(L13&gt;0,1,0)))</f>
        <v>0.15620800595852474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2" si="2">IF(ISBLANK(B14),"  ",IF(F14&gt;0,B14/F14,IF(B14&gt;0,1,0)))</f>
        <v>0</v>
      </c>
      <c r="D14" s="258">
        <f>Revenue!G36</f>
        <v>0</v>
      </c>
      <c r="E14" s="254">
        <f t="shared" ref="E14:E43" si="3">IF(ISBLANK(D14),"  ",IF(F14&gt;0,D14/F14,IF(D14&gt;0,1,0)))</f>
        <v>0</v>
      </c>
      <c r="F14" s="260">
        <f t="shared" si="0"/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3" t="s">
        <v>240</v>
      </c>
      <c r="B15" s="534">
        <f>SUM(B16:B39)</f>
        <v>2044525</v>
      </c>
      <c r="C15" s="535">
        <f t="shared" si="2"/>
        <v>1</v>
      </c>
      <c r="D15" s="536">
        <f>SUM(D16:D39)</f>
        <v>0</v>
      </c>
      <c r="E15" s="535">
        <f t="shared" si="3"/>
        <v>0</v>
      </c>
      <c r="F15" s="538">
        <f t="shared" si="0"/>
        <v>2044525</v>
      </c>
      <c r="G15" s="539">
        <f>IF(ISBLANK(F15),"  ",IF(F83&gt;0,F15/F83,IF(F15&gt;0,1,0)))</f>
        <v>1</v>
      </c>
      <c r="H15" s="534">
        <f>SUM(H16:H39)</f>
        <v>2501752</v>
      </c>
      <c r="I15" s="535">
        <f>IF(ISBLANK(H15),"  ",IF(L15&gt;0,H15/L15,IF(H15&gt;0,1,0)))</f>
        <v>1</v>
      </c>
      <c r="J15" s="536">
        <f>SUM(J16:J39)</f>
        <v>0</v>
      </c>
      <c r="K15" s="537">
        <f>IF(ISBLANK(J15),"  ",IF(L15&gt;0,J15/L15,IF(J15&gt;0,1,0)))</f>
        <v>0</v>
      </c>
      <c r="L15" s="538">
        <f t="shared" si="1"/>
        <v>2501752</v>
      </c>
      <c r="M15" s="539">
        <f>IF(ISBLANK(L15),"  ",IF(L83&gt;0,L15/L83,IF(L15&gt;0,1,0)))</f>
        <v>1</v>
      </c>
    </row>
    <row r="16" spans="1:13" s="402" customFormat="1" ht="15" customHeight="1" x14ac:dyDescent="0.2">
      <c r="A16" s="518" t="s">
        <v>241</v>
      </c>
      <c r="B16" s="519">
        <f>Revenue!F39</f>
        <v>2044525</v>
      </c>
      <c r="C16" s="520">
        <f t="shared" si="2"/>
        <v>1</v>
      </c>
      <c r="D16" s="521">
        <f>Revenue!G39</f>
        <v>0</v>
      </c>
      <c r="E16" s="522">
        <f t="shared" si="3"/>
        <v>0</v>
      </c>
      <c r="F16" s="523">
        <f t="shared" si="0"/>
        <v>2044525</v>
      </c>
      <c r="G16" s="524">
        <f>IF(ISBLANK(F16),"  ",IF(F82&gt;0,F16/F82,IF(F16&gt;0,1,0)))</f>
        <v>8.7859535938264888E-3</v>
      </c>
      <c r="H16" s="519">
        <f>Revenue!J39</f>
        <v>2001752</v>
      </c>
      <c r="I16" s="520">
        <f t="shared" ref="I16:I35" si="4">IF(ISBLANK(H16),"  ",IF(L16&gt;0,H16/L16,IF(H16&gt;0,1,0)))</f>
        <v>1</v>
      </c>
      <c r="J16" s="521">
        <f>Revenue!K39</f>
        <v>0</v>
      </c>
      <c r="K16" s="522">
        <f t="shared" ref="K16:K31" si="5">IF(ISBLANK(J16),"  ",IF(L16&gt;0,J16/L16,IF(J16&gt;0,1,0)))</f>
        <v>0</v>
      </c>
      <c r="L16" s="523">
        <f t="shared" si="1"/>
        <v>2001752</v>
      </c>
      <c r="M16" s="524">
        <f>IF(ISBLANK(L16),"  ",IF(L82&gt;0,L16/L82,IF(L16&gt;0,1,0)))</f>
        <v>8.6611833689349757E-3</v>
      </c>
    </row>
    <row r="17" spans="1:13" s="402" customFormat="1" ht="15" customHeight="1" x14ac:dyDescent="0.2">
      <c r="A17" s="525" t="s">
        <v>146</v>
      </c>
      <c r="B17" s="526">
        <f>Revenue!F40</f>
        <v>0</v>
      </c>
      <c r="C17" s="527">
        <f t="shared" si="2"/>
        <v>0</v>
      </c>
      <c r="D17" s="528">
        <f>Revenue!G40</f>
        <v>0</v>
      </c>
      <c r="E17" s="522">
        <f t="shared" si="3"/>
        <v>0</v>
      </c>
      <c r="F17" s="529">
        <f t="shared" si="0"/>
        <v>0</v>
      </c>
      <c r="G17" s="530">
        <f>IF(ISBLANK(F17),"  ",IF(F82&gt;0,F17/F82,IF(F17&gt;0,1,0)))</f>
        <v>0</v>
      </c>
      <c r="H17" s="526">
        <f>Revenue!J40</f>
        <v>0</v>
      </c>
      <c r="I17" s="527">
        <f t="shared" si="4"/>
        <v>0</v>
      </c>
      <c r="J17" s="528">
        <f>Revenue!K40</f>
        <v>0</v>
      </c>
      <c r="K17" s="531">
        <f t="shared" si="5"/>
        <v>0</v>
      </c>
      <c r="L17" s="529">
        <f t="shared" si="1"/>
        <v>0</v>
      </c>
      <c r="M17" s="530">
        <f>IF(ISBLANK(L17),"  ",IF(L82&gt;0,L17/L82,IF(L17&gt;0,1,0)))</f>
        <v>0</v>
      </c>
    </row>
    <row r="18" spans="1:13" s="402" customFormat="1" ht="15" customHeight="1" x14ac:dyDescent="0.2">
      <c r="A18" s="525" t="s">
        <v>147</v>
      </c>
      <c r="B18" s="526">
        <f>Revenue!F41</f>
        <v>0</v>
      </c>
      <c r="C18" s="527">
        <f t="shared" si="2"/>
        <v>0</v>
      </c>
      <c r="D18" s="528">
        <f>Revenue!G41</f>
        <v>0</v>
      </c>
      <c r="E18" s="522">
        <f t="shared" si="3"/>
        <v>0</v>
      </c>
      <c r="F18" s="529">
        <f t="shared" si="0"/>
        <v>0</v>
      </c>
      <c r="G18" s="530">
        <f>IF(ISBLANK(F18),"  ",IF(F82&gt;0,F18/F82,IF(F18&gt;0,1,0)))</f>
        <v>0</v>
      </c>
      <c r="H18" s="526">
        <f>Revenue!J41</f>
        <v>0</v>
      </c>
      <c r="I18" s="527">
        <f t="shared" si="4"/>
        <v>0</v>
      </c>
      <c r="J18" s="528">
        <f>Revenue!K41</f>
        <v>0</v>
      </c>
      <c r="K18" s="531">
        <f t="shared" si="5"/>
        <v>0</v>
      </c>
      <c r="L18" s="529">
        <f t="shared" si="1"/>
        <v>0</v>
      </c>
      <c r="M18" s="530">
        <f>IF(ISBLANK(L18),"  ",IF(L82&gt;0,L18/L82,IF(L18&gt;0,1,0)))</f>
        <v>0</v>
      </c>
    </row>
    <row r="19" spans="1:13" s="402" customFormat="1" ht="15" customHeight="1" x14ac:dyDescent="0.2">
      <c r="A19" s="525" t="s">
        <v>148</v>
      </c>
      <c r="B19" s="526">
        <f>Revenue!F42</f>
        <v>0</v>
      </c>
      <c r="C19" s="527">
        <f t="shared" si="2"/>
        <v>0</v>
      </c>
      <c r="D19" s="528">
        <f>Revenue!G42</f>
        <v>0</v>
      </c>
      <c r="E19" s="522">
        <f t="shared" si="3"/>
        <v>0</v>
      </c>
      <c r="F19" s="529">
        <f t="shared" si="0"/>
        <v>0</v>
      </c>
      <c r="G19" s="530">
        <f>IF(ISBLANK(F19),"  ",IF(F82&gt;0,F19/F82,IF(F19&gt;0,1,0)))</f>
        <v>0</v>
      </c>
      <c r="H19" s="526">
        <f>Revenue!J42</f>
        <v>0</v>
      </c>
      <c r="I19" s="527">
        <f t="shared" si="4"/>
        <v>0</v>
      </c>
      <c r="J19" s="528">
        <f>Revenue!K42</f>
        <v>0</v>
      </c>
      <c r="K19" s="531">
        <f t="shared" si="5"/>
        <v>0</v>
      </c>
      <c r="L19" s="529">
        <f t="shared" si="1"/>
        <v>0</v>
      </c>
      <c r="M19" s="530">
        <f>IF(ISBLANK(L19),"  ",IF(L82&gt;0,L19/L82,IF(L19&gt;0,1,0)))</f>
        <v>0</v>
      </c>
    </row>
    <row r="20" spans="1:13" s="402" customFormat="1" ht="15" customHeight="1" x14ac:dyDescent="0.2">
      <c r="A20" s="525" t="s">
        <v>149</v>
      </c>
      <c r="B20" s="526">
        <f>Revenue!F43</f>
        <v>0</v>
      </c>
      <c r="C20" s="527">
        <f t="shared" si="2"/>
        <v>0</v>
      </c>
      <c r="D20" s="528">
        <f>Revenue!G43</f>
        <v>0</v>
      </c>
      <c r="E20" s="522">
        <f t="shared" si="3"/>
        <v>0</v>
      </c>
      <c r="F20" s="529">
        <f t="shared" si="0"/>
        <v>0</v>
      </c>
      <c r="G20" s="530">
        <f>IF(ISBLANK(F20),"  ",IF(F83&gt;0,F20/F83,IF(F20&gt;0,1,0)))</f>
        <v>0</v>
      </c>
      <c r="H20" s="526">
        <f>Revenue!J43</f>
        <v>0</v>
      </c>
      <c r="I20" s="527">
        <f t="shared" si="4"/>
        <v>0</v>
      </c>
      <c r="J20" s="528">
        <f>Revenue!K43</f>
        <v>0</v>
      </c>
      <c r="K20" s="531">
        <f t="shared" si="5"/>
        <v>0</v>
      </c>
      <c r="L20" s="529">
        <f t="shared" si="1"/>
        <v>0</v>
      </c>
      <c r="M20" s="530">
        <f>IF(ISBLANK(L20),"  ",IF(L83&gt;0,L20/L83,IF(L20&gt;0,1,0)))</f>
        <v>0</v>
      </c>
    </row>
    <row r="21" spans="1:13" s="402" customFormat="1" ht="15" customHeight="1" x14ac:dyDescent="0.2">
      <c r="A21" s="525" t="s">
        <v>150</v>
      </c>
      <c r="B21" s="526">
        <f>Revenue!F44</f>
        <v>0</v>
      </c>
      <c r="C21" s="527">
        <f t="shared" si="2"/>
        <v>0</v>
      </c>
      <c r="D21" s="528">
        <f>Revenue!G44</f>
        <v>0</v>
      </c>
      <c r="E21" s="522">
        <f t="shared" si="3"/>
        <v>0</v>
      </c>
      <c r="F21" s="529">
        <f t="shared" si="0"/>
        <v>0</v>
      </c>
      <c r="G21" s="530">
        <f>IF(ISBLANK(F21),"  ",IF(F82&gt;0,F21/F82,IF(F21&gt;0,1,0)))</f>
        <v>0</v>
      </c>
      <c r="H21" s="526">
        <f>Revenue!J44</f>
        <v>0</v>
      </c>
      <c r="I21" s="527">
        <f t="shared" si="4"/>
        <v>0</v>
      </c>
      <c r="J21" s="528">
        <f>Revenue!K44</f>
        <v>0</v>
      </c>
      <c r="K21" s="531">
        <f t="shared" si="5"/>
        <v>0</v>
      </c>
      <c r="L21" s="529">
        <f t="shared" si="1"/>
        <v>0</v>
      </c>
      <c r="M21" s="530">
        <f>IF(ISBLANK(L21),"  ",IF(L82&gt;0,L21/L82,IF(L21&gt;0,1,0)))</f>
        <v>0</v>
      </c>
    </row>
    <row r="22" spans="1:13" s="402" customFormat="1" ht="15" customHeight="1" x14ac:dyDescent="0.2">
      <c r="A22" s="525" t="s">
        <v>242</v>
      </c>
      <c r="B22" s="526">
        <f>Revenue!F49</f>
        <v>0</v>
      </c>
      <c r="C22" s="527">
        <f t="shared" si="2"/>
        <v>0</v>
      </c>
      <c r="D22" s="528">
        <f>Revenue!G5144</f>
        <v>0</v>
      </c>
      <c r="E22" s="522">
        <f t="shared" si="3"/>
        <v>0</v>
      </c>
      <c r="F22" s="529">
        <f t="shared" si="0"/>
        <v>0</v>
      </c>
      <c r="G22" s="530">
        <f>IF(ISBLANK(F22),"  ",IF(F82&gt;0,F22/F82,IF(F22&gt;0,1,0)))</f>
        <v>0</v>
      </c>
      <c r="H22" s="526">
        <f>Revenue!J49</f>
        <v>0</v>
      </c>
      <c r="I22" s="527">
        <f t="shared" si="4"/>
        <v>0</v>
      </c>
      <c r="J22" s="528">
        <f>Revenue!K49</f>
        <v>0</v>
      </c>
      <c r="K22" s="531">
        <f t="shared" si="5"/>
        <v>0</v>
      </c>
      <c r="L22" s="529">
        <f t="shared" si="1"/>
        <v>0</v>
      </c>
      <c r="M22" s="530">
        <f>IF(ISBLANK(L22),"  ",IF(L82&gt;0,L22/L82,IF(L22&gt;0,1,0)))</f>
        <v>0</v>
      </c>
    </row>
    <row r="23" spans="1:13" s="402" customFormat="1" ht="15" customHeight="1" x14ac:dyDescent="0.2">
      <c r="A23" s="525" t="s">
        <v>152</v>
      </c>
      <c r="B23" s="526">
        <f>Revenue!F45</f>
        <v>0</v>
      </c>
      <c r="C23" s="527">
        <f t="shared" si="2"/>
        <v>0</v>
      </c>
      <c r="D23" s="528">
        <f>Revenue!G45</f>
        <v>0</v>
      </c>
      <c r="E23" s="522">
        <f t="shared" si="3"/>
        <v>0</v>
      </c>
      <c r="F23" s="529">
        <f t="shared" si="0"/>
        <v>0</v>
      </c>
      <c r="G23" s="530">
        <f>IF(ISBLANK(F23),"  ",IF(F82&gt;0,F23/F82,IF(F23&gt;0,1,0)))</f>
        <v>0</v>
      </c>
      <c r="H23" s="526">
        <f>Revenue!J45</f>
        <v>0</v>
      </c>
      <c r="I23" s="527">
        <f t="shared" si="4"/>
        <v>0</v>
      </c>
      <c r="J23" s="528">
        <f>Revenue!K45</f>
        <v>0</v>
      </c>
      <c r="K23" s="531">
        <f t="shared" si="5"/>
        <v>0</v>
      </c>
      <c r="L23" s="529">
        <f t="shared" si="1"/>
        <v>0</v>
      </c>
      <c r="M23" s="530">
        <f>IF(ISBLANK(L23),"  ",IF(L82&gt;0,L23/L82,IF(L23&gt;0,1,0)))</f>
        <v>0</v>
      </c>
    </row>
    <row r="24" spans="1:13" s="402" customFormat="1" ht="15" customHeight="1" x14ac:dyDescent="0.2">
      <c r="A24" s="525" t="s">
        <v>153</v>
      </c>
      <c r="B24" s="526">
        <f>Revenue!F46</f>
        <v>0</v>
      </c>
      <c r="C24" s="527">
        <f t="shared" si="2"/>
        <v>0</v>
      </c>
      <c r="D24" s="528">
        <f>Revenue!G46</f>
        <v>0</v>
      </c>
      <c r="E24" s="522">
        <f t="shared" si="3"/>
        <v>0</v>
      </c>
      <c r="F24" s="529">
        <f t="shared" si="0"/>
        <v>0</v>
      </c>
      <c r="G24" s="530">
        <f>IF(ISBLANK(F24),"  ",IF(F82&gt;0,F24/F82,IF(F24&gt;0,1,0)))</f>
        <v>0</v>
      </c>
      <c r="H24" s="526">
        <f>Revenue!J46</f>
        <v>0</v>
      </c>
      <c r="I24" s="527">
        <f t="shared" si="4"/>
        <v>0</v>
      </c>
      <c r="J24" s="528">
        <f>Revenue!K46</f>
        <v>0</v>
      </c>
      <c r="K24" s="531">
        <f t="shared" si="5"/>
        <v>0</v>
      </c>
      <c r="L24" s="529">
        <f t="shared" si="1"/>
        <v>0</v>
      </c>
      <c r="M24" s="530">
        <f>IF(ISBLANK(L24),"  ",IF(L82&gt;0,L24/L82,IF(L24&gt;0,1,0)))</f>
        <v>0</v>
      </c>
    </row>
    <row r="25" spans="1:13" s="402" customFormat="1" ht="15" customHeight="1" x14ac:dyDescent="0.2">
      <c r="A25" s="525" t="s">
        <v>154</v>
      </c>
      <c r="B25" s="526">
        <f>Revenue!F47</f>
        <v>0</v>
      </c>
      <c r="C25" s="527">
        <f t="shared" si="2"/>
        <v>0</v>
      </c>
      <c r="D25" s="528">
        <f>Revenue!G47</f>
        <v>0</v>
      </c>
      <c r="E25" s="522">
        <f t="shared" si="3"/>
        <v>0</v>
      </c>
      <c r="F25" s="529">
        <f t="shared" si="0"/>
        <v>0</v>
      </c>
      <c r="G25" s="530">
        <f>IF(ISBLANK(F25),"  ",IF(F82&gt;0,F25/F82,IF(F25&gt;0,1,0)))</f>
        <v>0</v>
      </c>
      <c r="H25" s="526">
        <f>Revenue!J47</f>
        <v>0</v>
      </c>
      <c r="I25" s="527">
        <f t="shared" si="4"/>
        <v>0</v>
      </c>
      <c r="J25" s="528">
        <f>Revenue!K47</f>
        <v>0</v>
      </c>
      <c r="K25" s="531">
        <f t="shared" si="5"/>
        <v>0</v>
      </c>
      <c r="L25" s="529">
        <f t="shared" si="1"/>
        <v>0</v>
      </c>
      <c r="M25" s="530">
        <f>IF(ISBLANK(L25),"  ",IF(L82&gt;0,L25/L82,IF(L25&gt;0,1,0)))</f>
        <v>0</v>
      </c>
    </row>
    <row r="26" spans="1:13" s="402" customFormat="1" ht="15" customHeight="1" x14ac:dyDescent="0.2">
      <c r="A26" s="532" t="s">
        <v>155</v>
      </c>
      <c r="B26" s="526">
        <f>Revenue!F48</f>
        <v>0</v>
      </c>
      <c r="C26" s="527">
        <f t="shared" si="2"/>
        <v>0</v>
      </c>
      <c r="D26" s="528">
        <f>Revenue!G48</f>
        <v>0</v>
      </c>
      <c r="E26" s="522">
        <f t="shared" si="3"/>
        <v>0</v>
      </c>
      <c r="F26" s="529">
        <f t="shared" si="0"/>
        <v>0</v>
      </c>
      <c r="G26" s="530">
        <f>IF(ISBLANK(F26),"  ",IF(F82&gt;0,F26/F82,IF(F26&gt;0,1,0)))</f>
        <v>0</v>
      </c>
      <c r="H26" s="526">
        <f>Revenue!J48</f>
        <v>0</v>
      </c>
      <c r="I26" s="527">
        <f t="shared" si="4"/>
        <v>0</v>
      </c>
      <c r="J26" s="528">
        <f>Revenue!K48</f>
        <v>0</v>
      </c>
      <c r="K26" s="531">
        <f t="shared" si="5"/>
        <v>0</v>
      </c>
      <c r="L26" s="529">
        <f t="shared" si="1"/>
        <v>0</v>
      </c>
      <c r="M26" s="530">
        <f>IF(ISBLANK(L26),"  ",IF(L82&gt;0,L26/L82,IF(L26&gt;0,1,0)))</f>
        <v>0</v>
      </c>
    </row>
    <row r="27" spans="1:13" s="402" customFormat="1" ht="15" customHeight="1" x14ac:dyDescent="0.2">
      <c r="A27" s="532" t="s">
        <v>381</v>
      </c>
      <c r="B27" s="526">
        <f>Revenue!F50</f>
        <v>0</v>
      </c>
      <c r="C27" s="527">
        <f t="shared" si="2"/>
        <v>0</v>
      </c>
      <c r="D27" s="528">
        <f>Revenue!G50</f>
        <v>0</v>
      </c>
      <c r="E27" s="522">
        <f t="shared" si="3"/>
        <v>0</v>
      </c>
      <c r="F27" s="529">
        <f t="shared" si="0"/>
        <v>0</v>
      </c>
      <c r="G27" s="530">
        <f>IF(ISBLANK(F27),"  ",IF(F83&gt;0,F27/F83,IF(F27&gt;0,1,0)))</f>
        <v>0</v>
      </c>
      <c r="H27" s="526">
        <f>Revenue!J50</f>
        <v>0</v>
      </c>
      <c r="I27" s="527">
        <f t="shared" si="4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1"/>
        <v>0</v>
      </c>
      <c r="M27" s="530">
        <f>IF(ISBLANK(L27),"  ",IF(L83&gt;0,L27/L83,IF(L27&gt;0,1,0)))</f>
        <v>0</v>
      </c>
    </row>
    <row r="28" spans="1:13" s="402" customFormat="1" ht="15" customHeight="1" x14ac:dyDescent="0.2">
      <c r="A28" s="532" t="s">
        <v>383</v>
      </c>
      <c r="B28" s="526">
        <f>Revenue!F51</f>
        <v>0</v>
      </c>
      <c r="C28" s="527">
        <f t="shared" si="2"/>
        <v>0</v>
      </c>
      <c r="D28" s="528">
        <f>Revenue!G51</f>
        <v>0</v>
      </c>
      <c r="E28" s="522">
        <f t="shared" si="3"/>
        <v>0</v>
      </c>
      <c r="F28" s="529">
        <f t="shared" si="0"/>
        <v>0</v>
      </c>
      <c r="G28" s="530">
        <f>IF(ISBLANK(F28),"  ",IF(F84&gt;0,F28/F84,IF(F28&gt;0,1,0)))</f>
        <v>0</v>
      </c>
      <c r="H28" s="526">
        <f>Revenue!J51</f>
        <v>0</v>
      </c>
      <c r="I28" s="527">
        <f t="shared" si="4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1"/>
        <v>0</v>
      </c>
      <c r="M28" s="530">
        <f>IF(ISBLANK(L28),"  ",IF(L84&gt;0,L28/L84,IF(L28&gt;0,1,0)))</f>
        <v>0</v>
      </c>
    </row>
    <row r="29" spans="1:13" s="402" customFormat="1" ht="15" customHeight="1" x14ac:dyDescent="0.2">
      <c r="A29" s="532" t="s">
        <v>382</v>
      </c>
      <c r="B29" s="526">
        <f>Revenue!F52</f>
        <v>0</v>
      </c>
      <c r="C29" s="527">
        <f t="shared" si="2"/>
        <v>0</v>
      </c>
      <c r="D29" s="528">
        <f>Revenue!G52</f>
        <v>0</v>
      </c>
      <c r="E29" s="522">
        <f t="shared" si="3"/>
        <v>0</v>
      </c>
      <c r="F29" s="529">
        <f t="shared" si="0"/>
        <v>0</v>
      </c>
      <c r="G29" s="530">
        <f>IF(ISBLANK(F29),"  ",IF(F85&gt;0,F29/F85,IF(F29&gt;0,1,0)))</f>
        <v>0</v>
      </c>
      <c r="H29" s="526">
        <f>Revenue!J52</f>
        <v>0</v>
      </c>
      <c r="I29" s="527">
        <f t="shared" si="4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1"/>
        <v>0</v>
      </c>
      <c r="M29" s="530">
        <f>IF(ISBLANK(L29),"  ",IF(L85&gt;0,L29/L85,IF(L29&gt;0,1,0)))</f>
        <v>0</v>
      </c>
    </row>
    <row r="30" spans="1:13" s="402" customFormat="1" ht="15" customHeight="1" x14ac:dyDescent="0.2">
      <c r="A30" s="512" t="s">
        <v>415</v>
      </c>
      <c r="B30" s="526">
        <f>Revenue!F53</f>
        <v>0</v>
      </c>
      <c r="C30" s="527">
        <f>IF(ISBLANK(B30),"  ",IF(F30&gt;0,B30/F30,IF(B30&gt;0,1,0)))</f>
        <v>0</v>
      </c>
      <c r="D30" s="528">
        <f>Revenue!G53</f>
        <v>0</v>
      </c>
      <c r="E30" s="522">
        <f t="shared" si="3"/>
        <v>0</v>
      </c>
      <c r="F30" s="529">
        <f>D30+B30</f>
        <v>0</v>
      </c>
      <c r="G30" s="530">
        <f>IF(ISBLANK(F30),"  ",IF(F86&gt;0,F30/F86,IF(F30&gt;0,1,0)))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>J30+H30</f>
        <v>0</v>
      </c>
      <c r="M30" s="530">
        <f>IF(ISBLANK(L30),"  ",IF(L86&gt;0,L30/L86,IF(L30&gt;0,1,0)))</f>
        <v>0</v>
      </c>
    </row>
    <row r="31" spans="1:13" s="402" customFormat="1" ht="15" customHeight="1" x14ac:dyDescent="0.2">
      <c r="A31" s="532" t="s">
        <v>463</v>
      </c>
      <c r="B31" s="526">
        <f>Revenue!F54</f>
        <v>0</v>
      </c>
      <c r="C31" s="527">
        <f t="shared" si="2"/>
        <v>0</v>
      </c>
      <c r="D31" s="528">
        <f>Revenue!G54</f>
        <v>0</v>
      </c>
      <c r="E31" s="522">
        <f t="shared" si="3"/>
        <v>0</v>
      </c>
      <c r="F31" s="529">
        <f t="shared" si="0"/>
        <v>0</v>
      </c>
      <c r="G31" s="530">
        <f t="shared" ref="G31:G37" si="6">IF(ISBLANK(F31),"  ",IF(F82&gt;0,F31/F82,IF(F31&gt;0,1,0)))</f>
        <v>0</v>
      </c>
      <c r="H31" s="526">
        <f>Revenue!J54</f>
        <v>0</v>
      </c>
      <c r="I31" s="527">
        <f t="shared" si="4"/>
        <v>0</v>
      </c>
      <c r="J31" s="528">
        <f>Revenue!K54</f>
        <v>0</v>
      </c>
      <c r="K31" s="531">
        <f t="shared" si="5"/>
        <v>0</v>
      </c>
      <c r="L31" s="529">
        <f t="shared" si="1"/>
        <v>0</v>
      </c>
      <c r="M31" s="530">
        <f t="shared" ref="M31:M37" si="7">IF(ISBLANK(L31),"  ",IF(L82&gt;0,L31/L82,IF(L31&gt;0,1,0)))</f>
        <v>0</v>
      </c>
    </row>
    <row r="32" spans="1:13" s="402" customFormat="1" ht="15" customHeight="1" x14ac:dyDescent="0.2">
      <c r="A32" s="525" t="s">
        <v>461</v>
      </c>
      <c r="B32" s="526">
        <f>Revenue!F55</f>
        <v>0</v>
      </c>
      <c r="C32" s="527">
        <f t="shared" si="2"/>
        <v>0</v>
      </c>
      <c r="D32" s="528">
        <f>Revenue!G55</f>
        <v>0</v>
      </c>
      <c r="E32" s="522">
        <f t="shared" si="3"/>
        <v>0</v>
      </c>
      <c r="F32" s="529">
        <f t="shared" si="0"/>
        <v>0</v>
      </c>
      <c r="G32" s="530">
        <f t="shared" si="6"/>
        <v>0</v>
      </c>
      <c r="H32" s="526">
        <f>Revenue!J55</f>
        <v>0</v>
      </c>
      <c r="I32" s="527">
        <f t="shared" si="4"/>
        <v>0</v>
      </c>
      <c r="J32" s="528">
        <f>Revenue!K55</f>
        <v>0</v>
      </c>
      <c r="K32" s="531">
        <f t="shared" ref="K32:K35" si="8">IF(ISBLANK(J32),"  ",IF(L32&gt;0,J32/L32,IF(J32&gt;0,1,0)))</f>
        <v>0</v>
      </c>
      <c r="L32" s="529">
        <f t="shared" ref="L32:L35" si="9">J32+H32</f>
        <v>0</v>
      </c>
      <c r="M32" s="530">
        <f t="shared" si="7"/>
        <v>0</v>
      </c>
    </row>
    <row r="33" spans="1:13" s="402" customFormat="1" ht="15" customHeight="1" x14ac:dyDescent="0.2">
      <c r="A33" s="525" t="s">
        <v>460</v>
      </c>
      <c r="B33" s="526">
        <f>Revenue!F56</f>
        <v>0</v>
      </c>
      <c r="C33" s="527">
        <f t="shared" si="2"/>
        <v>0</v>
      </c>
      <c r="D33" s="528">
        <f>Revenue!G56</f>
        <v>0</v>
      </c>
      <c r="E33" s="522">
        <f t="shared" si="3"/>
        <v>0</v>
      </c>
      <c r="F33" s="529">
        <f t="shared" si="0"/>
        <v>0</v>
      </c>
      <c r="G33" s="530">
        <f t="shared" si="6"/>
        <v>0</v>
      </c>
      <c r="H33" s="526">
        <f>Revenue!J56</f>
        <v>0</v>
      </c>
      <c r="I33" s="527">
        <f t="shared" si="4"/>
        <v>0</v>
      </c>
      <c r="J33" s="528">
        <f>Revenue!K56</f>
        <v>0</v>
      </c>
      <c r="K33" s="531">
        <f t="shared" si="8"/>
        <v>0</v>
      </c>
      <c r="L33" s="529">
        <f t="shared" si="9"/>
        <v>0</v>
      </c>
      <c r="M33" s="530">
        <f t="shared" si="7"/>
        <v>0</v>
      </c>
    </row>
    <row r="34" spans="1:13" s="402" customFormat="1" ht="15" customHeight="1" x14ac:dyDescent="0.2">
      <c r="A34" s="525" t="s">
        <v>464</v>
      </c>
      <c r="B34" s="526">
        <f>Revenue!F57</f>
        <v>0</v>
      </c>
      <c r="C34" s="527">
        <f t="shared" si="2"/>
        <v>0</v>
      </c>
      <c r="D34" s="528">
        <f>Revenue!G57</f>
        <v>0</v>
      </c>
      <c r="E34" s="522">
        <f t="shared" si="3"/>
        <v>0</v>
      </c>
      <c r="F34" s="529">
        <f t="shared" si="0"/>
        <v>0</v>
      </c>
      <c r="G34" s="530">
        <f t="shared" si="6"/>
        <v>0</v>
      </c>
      <c r="H34" s="526">
        <f>Revenue!J57</f>
        <v>0</v>
      </c>
      <c r="I34" s="527">
        <f t="shared" si="4"/>
        <v>0</v>
      </c>
      <c r="J34" s="528">
        <f>Revenue!K57</f>
        <v>0</v>
      </c>
      <c r="K34" s="531">
        <f t="shared" si="8"/>
        <v>0</v>
      </c>
      <c r="L34" s="529">
        <f t="shared" si="9"/>
        <v>0</v>
      </c>
      <c r="M34" s="530">
        <f t="shared" si="7"/>
        <v>0</v>
      </c>
    </row>
    <row r="35" spans="1:13" s="402" customFormat="1" ht="15" customHeight="1" x14ac:dyDescent="0.2">
      <c r="A35" s="525" t="s">
        <v>462</v>
      </c>
      <c r="B35" s="526">
        <f>Revenue!F58</f>
        <v>0</v>
      </c>
      <c r="C35" s="527">
        <f t="shared" si="2"/>
        <v>0</v>
      </c>
      <c r="D35" s="528">
        <f>Revenue!G58</f>
        <v>0</v>
      </c>
      <c r="E35" s="522">
        <f t="shared" si="3"/>
        <v>0</v>
      </c>
      <c r="F35" s="529">
        <f t="shared" si="0"/>
        <v>0</v>
      </c>
      <c r="G35" s="530">
        <f t="shared" si="6"/>
        <v>0</v>
      </c>
      <c r="H35" s="526">
        <f>Revenue!J58</f>
        <v>0</v>
      </c>
      <c r="I35" s="527">
        <f t="shared" si="4"/>
        <v>0</v>
      </c>
      <c r="J35" s="528">
        <f>Revenue!K58</f>
        <v>0</v>
      </c>
      <c r="K35" s="531">
        <f t="shared" si="8"/>
        <v>0</v>
      </c>
      <c r="L35" s="529">
        <f t="shared" si="9"/>
        <v>0</v>
      </c>
      <c r="M35" s="530">
        <f t="shared" si="7"/>
        <v>0</v>
      </c>
    </row>
    <row r="36" spans="1:13" s="402" customFormat="1" ht="15" customHeight="1" x14ac:dyDescent="0.2">
      <c r="A36" s="525" t="s">
        <v>541</v>
      </c>
      <c r="B36" s="526">
        <f>Revenue!F59</f>
        <v>0</v>
      </c>
      <c r="C36" s="527">
        <f t="shared" ref="C36:C39" si="10">IF(ISBLANK(B36),"  ",IF(F36&gt;0,B36/F36,IF(B36&gt;0,1,0)))</f>
        <v>0</v>
      </c>
      <c r="D36" s="528">
        <f>Revenue!G59</f>
        <v>0</v>
      </c>
      <c r="E36" s="522">
        <f t="shared" ref="E36:E39" si="11">IF(ISBLANK(D36),"  ",IF(F36&gt;0,D36/F36,IF(D36&gt;0,1,0)))</f>
        <v>0</v>
      </c>
      <c r="F36" s="529">
        <f t="shared" ref="F36:F39" si="12">D36+B36</f>
        <v>0</v>
      </c>
      <c r="G36" s="530">
        <f t="shared" si="6"/>
        <v>0</v>
      </c>
      <c r="H36" s="526">
        <f>Revenue!J59</f>
        <v>0</v>
      </c>
      <c r="I36" s="527">
        <f t="shared" ref="I36:I39" si="13">IF(ISBLANK(H36),"  ",IF(L36&gt;0,H36/L36,IF(H36&gt;0,1,0)))</f>
        <v>0</v>
      </c>
      <c r="J36" s="528">
        <f>Revenue!K59</f>
        <v>0</v>
      </c>
      <c r="K36" s="531">
        <f t="shared" ref="K36:K39" si="14">IF(ISBLANK(J36),"  ",IF(L36&gt;0,J36/L36,IF(J36&gt;0,1,0)))</f>
        <v>0</v>
      </c>
      <c r="L36" s="529">
        <f t="shared" ref="L36:L39" si="15">J36+H36</f>
        <v>0</v>
      </c>
      <c r="M36" s="530">
        <f t="shared" si="7"/>
        <v>0</v>
      </c>
    </row>
    <row r="37" spans="1:13" s="402" customFormat="1" ht="15" customHeight="1" x14ac:dyDescent="0.2">
      <c r="A37" s="525" t="s">
        <v>569</v>
      </c>
      <c r="B37" s="526">
        <f>Revenue!F60</f>
        <v>0</v>
      </c>
      <c r="C37" s="527">
        <f t="shared" ref="C37" si="16">IF(ISBLANK(B37),"  ",IF(F37&gt;0,B37/F37,IF(B37&gt;0,1,0)))</f>
        <v>0</v>
      </c>
      <c r="D37" s="528">
        <f>Revenue!G60</f>
        <v>0</v>
      </c>
      <c r="E37" s="522">
        <f t="shared" ref="E37" si="17">IF(ISBLANK(D37),"  ",IF(F37&gt;0,D37/F37,IF(D37&gt;0,1,0)))</f>
        <v>0</v>
      </c>
      <c r="F37" s="529">
        <f t="shared" ref="F37" si="18">D37+B37</f>
        <v>0</v>
      </c>
      <c r="G37" s="530">
        <f t="shared" si="6"/>
        <v>0</v>
      </c>
      <c r="H37" s="526">
        <f>Revenue!J60</f>
        <v>500000</v>
      </c>
      <c r="I37" s="527">
        <f t="shared" ref="I37" si="19">IF(ISBLANK(H37),"  ",IF(L37&gt;0,H37/L37,IF(H37&gt;0,1,0)))</f>
        <v>1</v>
      </c>
      <c r="J37" s="528">
        <f>Revenue!K60</f>
        <v>0</v>
      </c>
      <c r="K37" s="531">
        <f t="shared" ref="K37" si="20">IF(ISBLANK(J37),"  ",IF(L37&gt;0,J37/L37,IF(J37&gt;0,1,0)))</f>
        <v>0</v>
      </c>
      <c r="L37" s="529">
        <f t="shared" ref="L37" si="21">J37+H37</f>
        <v>500000</v>
      </c>
      <c r="M37" s="530">
        <f t="shared" si="7"/>
        <v>1</v>
      </c>
    </row>
    <row r="38" spans="1:13" s="402" customFormat="1" ht="15" customHeight="1" x14ac:dyDescent="0.2">
      <c r="A38" s="525" t="s">
        <v>542</v>
      </c>
      <c r="B38" s="526">
        <f>Revenue!F61</f>
        <v>0</v>
      </c>
      <c r="C38" s="527">
        <f t="shared" si="10"/>
        <v>0</v>
      </c>
      <c r="D38" s="528">
        <f>Revenue!G61</f>
        <v>0</v>
      </c>
      <c r="E38" s="522">
        <f t="shared" si="11"/>
        <v>0</v>
      </c>
      <c r="F38" s="529">
        <f t="shared" si="12"/>
        <v>0</v>
      </c>
      <c r="G38" s="530">
        <f t="shared" ref="G38:G39" si="22">IF(ISBLANK(F38),"  ",IF(F88&gt;0,F38/F88,IF(F38&gt;0,1,0)))</f>
        <v>0</v>
      </c>
      <c r="H38" s="526">
        <f>Revenue!J61</f>
        <v>0</v>
      </c>
      <c r="I38" s="527">
        <f t="shared" si="13"/>
        <v>0</v>
      </c>
      <c r="J38" s="528">
        <f>Revenue!K61</f>
        <v>0</v>
      </c>
      <c r="K38" s="531">
        <f t="shared" si="14"/>
        <v>0</v>
      </c>
      <c r="L38" s="529">
        <f t="shared" si="15"/>
        <v>0</v>
      </c>
      <c r="M38" s="530">
        <f t="shared" ref="M38:M39" si="23">IF(ISBLANK(L38),"  ",IF(L88&gt;0,L38/L88,IF(L38&gt;0,1,0)))</f>
        <v>0</v>
      </c>
    </row>
    <row r="39" spans="1:13" s="402" customFormat="1" ht="15" customHeight="1" x14ac:dyDescent="0.2">
      <c r="A39" s="525" t="s">
        <v>543</v>
      </c>
      <c r="B39" s="526">
        <f>Revenue!F62</f>
        <v>0</v>
      </c>
      <c r="C39" s="527">
        <f t="shared" si="10"/>
        <v>0</v>
      </c>
      <c r="D39" s="528">
        <f>Revenue!G62</f>
        <v>0</v>
      </c>
      <c r="E39" s="522">
        <f t="shared" si="11"/>
        <v>0</v>
      </c>
      <c r="F39" s="529">
        <f t="shared" si="12"/>
        <v>0</v>
      </c>
      <c r="G39" s="530">
        <f t="shared" si="22"/>
        <v>0</v>
      </c>
      <c r="H39" s="526">
        <f>Revenue!J62</f>
        <v>0</v>
      </c>
      <c r="I39" s="527">
        <f t="shared" si="13"/>
        <v>0</v>
      </c>
      <c r="J39" s="528">
        <f>Revenue!K62</f>
        <v>0</v>
      </c>
      <c r="K39" s="531">
        <f t="shared" si="14"/>
        <v>0</v>
      </c>
      <c r="L39" s="529">
        <f t="shared" si="15"/>
        <v>0</v>
      </c>
      <c r="M39" s="530">
        <f t="shared" si="23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499"/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257</v>
      </c>
      <c r="B41" s="136">
        <f>Revenue!F95+Revenue!F96</f>
        <v>0</v>
      </c>
      <c r="C41" s="252">
        <f t="shared" si="2"/>
        <v>0</v>
      </c>
      <c r="D41" s="258">
        <f>Revenue!G95+Revenue!G96</f>
        <v>0</v>
      </c>
      <c r="E41" s="254">
        <f t="shared" si="3"/>
        <v>0</v>
      </c>
      <c r="F41" s="137">
        <f>D41+B41</f>
        <v>0</v>
      </c>
      <c r="G41" s="256">
        <f>IF(ISBLANK(F41),"  ",IF(F82&gt;0,F41/F82,IF(F41&gt;0,1,0)))</f>
        <v>0</v>
      </c>
      <c r="H41" s="136">
        <f>Revenue!J95+Revenue!J96</f>
        <v>0</v>
      </c>
      <c r="I41" s="252">
        <f>IF(ISBLANK(H41),"  ",IF(L41&gt;0,H41/L41,IF(H41&gt;0,1,0)))</f>
        <v>0</v>
      </c>
      <c r="J41" s="258">
        <f>Revenue!K95+Revenue!K96</f>
        <v>0</v>
      </c>
      <c r="K41" s="254">
        <f>IF(ISBLANK(J41),"  ",IF(L41&gt;0,J41/L41,IF(J41&gt;0,1,0)))</f>
        <v>0</v>
      </c>
      <c r="L41" s="137">
        <f>J41+H41</f>
        <v>0</v>
      </c>
      <c r="M41" s="256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54"/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544</v>
      </c>
      <c r="B43" s="209">
        <f>Revenue!F97</f>
        <v>0</v>
      </c>
      <c r="C43" s="257">
        <f t="shared" si="2"/>
        <v>0</v>
      </c>
      <c r="D43" s="262">
        <f>Revenue!G97</f>
        <v>0</v>
      </c>
      <c r="E43" s="254">
        <f t="shared" si="3"/>
        <v>0</v>
      </c>
      <c r="F43" s="247">
        <f>D43+B43</f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2"/>
        <v xml:space="preserve">  </v>
      </c>
      <c r="D44" s="262"/>
      <c r="E44" s="254"/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40119308</v>
      </c>
      <c r="C45" s="269">
        <f>IF(ISBLANK(B45),"  ",IF(F45&gt;0,B45/F45,IF(B45&gt;0,1,0)))</f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40119308</v>
      </c>
      <c r="G45" s="271">
        <f>IF(ISBLANK(F45),"  ",IF(F82&gt;0,F45/F82,IF(F45&gt;0,1,0)))</f>
        <v>0.17240502234232</v>
      </c>
      <c r="H45" s="217">
        <f>SUM(H13,H14,H15,H41,H43,H44)</f>
        <v>38604173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38604173</v>
      </c>
      <c r="M45" s="271">
        <f>IF(ISBLANK(L45),"  ",IF(L82&gt;0,L45/L82,IF(L45&gt;0,1,0)))</f>
        <v>0.16703259003067744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Revenue!F87</f>
        <v>0</v>
      </c>
      <c r="C47" s="252">
        <f t="shared" si="2"/>
        <v>0</v>
      </c>
      <c r="D47" s="258">
        <f>Revenue!G87</f>
        <v>0</v>
      </c>
      <c r="E47" s="254">
        <f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4">IF(ISBLANK(H47),"  ",IF(L47&gt;0,H47/L47,IF(H47&gt;0,1,0)))</f>
        <v>0</v>
      </c>
      <c r="J47" s="258">
        <f>Revenue!K87</f>
        <v>0</v>
      </c>
      <c r="K47" s="254">
        <f t="shared" ref="K47:K53" si="25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ref="E48:E53" si="26"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4"/>
        <v>0</v>
      </c>
      <c r="J48" s="262">
        <f>Revenue!K88</f>
        <v>0</v>
      </c>
      <c r="K48" s="259">
        <f t="shared" si="25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26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4"/>
        <v>0</v>
      </c>
      <c r="J49" s="262">
        <f>Revenue!K89</f>
        <v>0</v>
      </c>
      <c r="K49" s="259">
        <f t="shared" si="25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si="26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4"/>
        <v>0</v>
      </c>
      <c r="J50" s="262">
        <f>Revenue!K90</f>
        <v>0</v>
      </c>
      <c r="K50" s="259">
        <f t="shared" si="25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Revenue!F92</f>
        <v>0</v>
      </c>
      <c r="C51" s="257">
        <f t="shared" si="2"/>
        <v>0</v>
      </c>
      <c r="D51" s="262">
        <f>Revenue!G92</f>
        <v>0</v>
      </c>
      <c r="E51" s="254">
        <f t="shared" si="26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4"/>
        <v>0</v>
      </c>
      <c r="J51" s="262">
        <f>Revenue!K92</f>
        <v>0</v>
      </c>
      <c r="K51" s="259">
        <f t="shared" si="25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9">
        <f t="shared" si="2"/>
        <v>0</v>
      </c>
      <c r="D52" s="272">
        <f>D51+D50+D49+D48+D47</f>
        <v>0</v>
      </c>
      <c r="E52" s="297">
        <f>IF(ISBLANK(D52),"  ",IF(F52&gt;0,D52/F52,IF(D52&gt;0,1,0)))</f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4"/>
        <v>0</v>
      </c>
      <c r="J52" s="272">
        <f>J51+J50+J49+J48+J47</f>
        <v>0</v>
      </c>
      <c r="K52" s="270">
        <f t="shared" si="25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414</v>
      </c>
      <c r="B53" s="274">
        <f>Revenue!F109</f>
        <v>0</v>
      </c>
      <c r="C53" s="269">
        <f t="shared" si="2"/>
        <v>0</v>
      </c>
      <c r="D53" s="292">
        <f>Revenue!G109</f>
        <v>0</v>
      </c>
      <c r="E53" s="297">
        <f t="shared" si="26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4"/>
        <v>0</v>
      </c>
      <c r="J53" s="274">
        <f>Revenue!K109</f>
        <v>0</v>
      </c>
      <c r="K53" s="270">
        <f t="shared" si="25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243</v>
      </c>
      <c r="B55" s="276">
        <f>Revenue!F7</f>
        <v>70861436</v>
      </c>
      <c r="C55" s="252">
        <f t="shared" si="2"/>
        <v>1</v>
      </c>
      <c r="D55" s="258">
        <f>Revenue!G7</f>
        <v>0</v>
      </c>
      <c r="E55" s="254">
        <f>IF(ISBLANK(D55),"  ",IF(F55&gt;0,D55/F55,IF(D55&gt;0,1,0)))</f>
        <v>0</v>
      </c>
      <c r="F55" s="280">
        <f t="shared" ref="F55:F60" si="27">D55+B55</f>
        <v>70861436</v>
      </c>
      <c r="G55" s="256">
        <f>IF(ISBLANK(F55),"  ",IF(F82&gt;0,F55/F82,IF(F55&gt;0,1,0)))</f>
        <v>0.30451341425901163</v>
      </c>
      <c r="H55" s="276">
        <f>Revenue!J7</f>
        <v>71000000</v>
      </c>
      <c r="I55" s="252">
        <f t="shared" ref="I55:I73" si="28">IF(ISBLANK(H55),"  ",IF(L55&gt;0,H55/L55,IF(H55&gt;0,1,0)))</f>
        <v>1</v>
      </c>
      <c r="J55" s="258">
        <f>Revenue!K7</f>
        <v>0</v>
      </c>
      <c r="K55" s="254">
        <f t="shared" ref="K55:K73" si="29">IF(ISBLANK(J55),"  ",IF(L55&gt;0,J55/L55,IF(J55&gt;0,1,0)))</f>
        <v>0</v>
      </c>
      <c r="L55" s="280">
        <f t="shared" ref="L55:L60" si="30">J55+H55</f>
        <v>71000000</v>
      </c>
      <c r="M55" s="256">
        <f>IF(ISBLANK(L55),"  ",IF(L82&gt;0,L55/L82,IF(L55&gt;0,1,0)))</f>
        <v>0.30720289985691701</v>
      </c>
    </row>
    <row r="56" spans="1:13" ht="15" customHeight="1" x14ac:dyDescent="0.2">
      <c r="A56" s="208" t="s">
        <v>244</v>
      </c>
      <c r="B56" s="224">
        <f>Revenue!F19</f>
        <v>3839109</v>
      </c>
      <c r="C56" s="257">
        <f t="shared" si="2"/>
        <v>1</v>
      </c>
      <c r="D56" s="262">
        <f>Revenue!G19</f>
        <v>0</v>
      </c>
      <c r="E56" s="254">
        <f t="shared" ref="E56:E81" si="31">IF(ISBLANK(D56),"  ",IF(F56&gt;0,D56/F56,IF(D56&gt;0,1,0)))</f>
        <v>0</v>
      </c>
      <c r="F56" s="281">
        <f t="shared" si="27"/>
        <v>3839109</v>
      </c>
      <c r="G56" s="261">
        <f>IF(ISBLANK(F56),"  ",IF(F82&gt;0,F56/F82,IF(F56&gt;0,1,0)))</f>
        <v>1.6497833734310716E-2</v>
      </c>
      <c r="H56" s="224">
        <f>Revenue!J19</f>
        <v>3800000</v>
      </c>
      <c r="I56" s="257">
        <f t="shared" si="28"/>
        <v>1</v>
      </c>
      <c r="J56" s="262">
        <f>Revenue!K19</f>
        <v>0</v>
      </c>
      <c r="K56" s="259">
        <f t="shared" si="29"/>
        <v>0</v>
      </c>
      <c r="L56" s="281">
        <f t="shared" si="30"/>
        <v>3800000</v>
      </c>
      <c r="M56" s="261">
        <f>IF(ISBLANK(L56),"  ",IF(L82&gt;0,L56/L82,IF(L56&gt;0,1,0)))</f>
        <v>1.6441845344454711E-2</v>
      </c>
    </row>
    <row r="57" spans="1:13" ht="15" customHeight="1" x14ac:dyDescent="0.2">
      <c r="A57" s="282" t="s">
        <v>245</v>
      </c>
      <c r="B57" s="283">
        <f>Revenue!F9</f>
        <v>2434040</v>
      </c>
      <c r="C57" s="257">
        <f t="shared" si="2"/>
        <v>1</v>
      </c>
      <c r="D57" s="284">
        <f>Revenue!G9</f>
        <v>0</v>
      </c>
      <c r="E57" s="254">
        <f t="shared" si="31"/>
        <v>0</v>
      </c>
      <c r="F57" s="285">
        <f t="shared" si="27"/>
        <v>2434040</v>
      </c>
      <c r="G57" s="261">
        <f>IF(ISBLANK(F57),"  ",IF(F82&gt;0,F57/F82,IF(F57&gt;0,1,0)))</f>
        <v>1.045981951089736E-2</v>
      </c>
      <c r="H57" s="283">
        <f>Revenue!J9</f>
        <v>2440200</v>
      </c>
      <c r="I57" s="257">
        <f t="shared" si="28"/>
        <v>1</v>
      </c>
      <c r="J57" s="284">
        <f>Revenue!K9</f>
        <v>0</v>
      </c>
      <c r="K57" s="259">
        <f t="shared" si="29"/>
        <v>0</v>
      </c>
      <c r="L57" s="285">
        <f t="shared" si="30"/>
        <v>2440200</v>
      </c>
      <c r="M57" s="261">
        <f>IF(ISBLANK(L57),"  ",IF(L82&gt;0,L57/L82,IF(L57&gt;0,1,0)))</f>
        <v>1.0558260791983787E-2</v>
      </c>
    </row>
    <row r="58" spans="1:13" ht="15" customHeight="1" x14ac:dyDescent="0.2">
      <c r="A58" s="282" t="s">
        <v>246</v>
      </c>
      <c r="B58" s="283">
        <f>Revenue!F10</f>
        <v>1179710</v>
      </c>
      <c r="C58" s="257">
        <f t="shared" si="2"/>
        <v>1</v>
      </c>
      <c r="D58" s="284">
        <f>Revenue!G10</f>
        <v>0</v>
      </c>
      <c r="E58" s="254">
        <f t="shared" si="31"/>
        <v>0</v>
      </c>
      <c r="F58" s="285">
        <f t="shared" si="27"/>
        <v>1179710</v>
      </c>
      <c r="G58" s="261">
        <f>IF(ISBLANK(F58),"  ",IF(F82&gt;0,F58/F82,IF(F58&gt;0,1,0)))</f>
        <v>5.069577194787565E-3</v>
      </c>
      <c r="H58" s="283">
        <f>Revenue!J10</f>
        <v>1182768</v>
      </c>
      <c r="I58" s="257">
        <f t="shared" si="28"/>
        <v>1</v>
      </c>
      <c r="J58" s="284">
        <f>Revenue!K10</f>
        <v>0</v>
      </c>
      <c r="K58" s="259">
        <f t="shared" si="29"/>
        <v>0</v>
      </c>
      <c r="L58" s="285">
        <f t="shared" si="30"/>
        <v>1182768</v>
      </c>
      <c r="M58" s="261">
        <f>IF(ISBLANK(L58),"  ",IF(L82&gt;0,L58/L82,IF(L58&gt;0,1,0)))</f>
        <v>5.1176022458868453E-3</v>
      </c>
    </row>
    <row r="59" spans="1:13" ht="15" customHeight="1" x14ac:dyDescent="0.2">
      <c r="A59" s="282" t="s">
        <v>412</v>
      </c>
      <c r="B59" s="283">
        <v>0</v>
      </c>
      <c r="C59" s="257">
        <f>IF(ISBLANK(B59),"  ",IF(F59&gt;0,B59/F59,IF(B59&gt;0,1,0)))</f>
        <v>0</v>
      </c>
      <c r="D59" s="284">
        <f>Athletics!U13</f>
        <v>2219049.41</v>
      </c>
      <c r="E59" s="254">
        <f t="shared" si="31"/>
        <v>1</v>
      </c>
      <c r="F59" s="285">
        <f t="shared" si="27"/>
        <v>2219049.41</v>
      </c>
      <c r="G59" s="261">
        <f>IF(ISBLANK(F59),"  ",IF(F84&gt;0,F59/F84,IF(F59&gt;0,1,0)))</f>
        <v>1</v>
      </c>
      <c r="H59" s="283">
        <v>0</v>
      </c>
      <c r="I59" s="257">
        <f>IF(ISBLANK(H59),"  ",IF(L59&gt;0,H59/L59,IF(H59&gt;0,1,0)))</f>
        <v>0</v>
      </c>
      <c r="J59" s="284">
        <f>Athletics!W13</f>
        <v>2097950</v>
      </c>
      <c r="K59" s="259">
        <f>IF(ISBLANK(J59),"  ",IF(L59&gt;0,J59/L59,IF(J59&gt;0,1,0)))</f>
        <v>1</v>
      </c>
      <c r="L59" s="285">
        <f t="shared" si="30"/>
        <v>2097950</v>
      </c>
      <c r="M59" s="261">
        <f>IF(ISBLANK(L59),"  ",IF(L84&gt;0,L59/L84,IF(L59&gt;0,1,0)))</f>
        <v>1</v>
      </c>
    </row>
    <row r="60" spans="1:13" ht="15" customHeight="1" x14ac:dyDescent="0.2">
      <c r="A60" s="208" t="s">
        <v>253</v>
      </c>
      <c r="B60" s="224">
        <f>Revenue!F11+Revenue!F12+Revenue!F14+Revenue!F15+Revenue!F17+Revenue!F18+Revenue!F22+Revenue!F23+Revenue!F13+Revenue!F16</f>
        <v>6137502</v>
      </c>
      <c r="C60" s="257">
        <f t="shared" si="2"/>
        <v>0.33493011954777602</v>
      </c>
      <c r="D60" s="262">
        <f>Revenue!G11+Revenue!G12+Revenue!G14+Revenue!G15+Revenue!G17+Revenue!G18+Revenue!G22+Revenue!G23+Revenue!G13+Revenue!G16</f>
        <v>12187222</v>
      </c>
      <c r="E60" s="254">
        <f t="shared" si="31"/>
        <v>0.66506988045222404</v>
      </c>
      <c r="F60" s="281">
        <f t="shared" si="27"/>
        <v>18324724</v>
      </c>
      <c r="G60" s="261">
        <f>IF(ISBLANK(F60),"  ",IF(F82&gt;0,F60/F82,IF(F60&gt;0,1,0)))</f>
        <v>7.8746982640798477E-2</v>
      </c>
      <c r="H60" s="224">
        <f>Revenue!J11+Revenue!J12+Revenue!J14+Revenue!J15+Revenue!J17+Revenue!J18+Revenue!J22+Revenue!J23+Revenue!J13+Revenue!J16</f>
        <v>6018705</v>
      </c>
      <c r="I60" s="257">
        <f t="shared" si="28"/>
        <v>0.37826747769077218</v>
      </c>
      <c r="J60" s="262">
        <f>Revenue!K11+Revenue!K12+Revenue!K14+Revenue!K15+Revenue!K17+Revenue!K18+Revenue!K22+Revenue!K23+Revenue!K13+Revenue!K16</f>
        <v>9892536</v>
      </c>
      <c r="K60" s="259">
        <f t="shared" si="29"/>
        <v>0.62173252230922782</v>
      </c>
      <c r="L60" s="281">
        <f t="shared" si="30"/>
        <v>15911241</v>
      </c>
      <c r="M60" s="261">
        <f>IF(ISBLANK(L60),"  ",IF(L82&gt;0,L60/L82,IF(L60&gt;0,1,0)))</f>
        <v>6.8844779936933415E-2</v>
      </c>
    </row>
    <row r="61" spans="1:13" s="153" customFormat="1" ht="15" customHeight="1" x14ac:dyDescent="0.25">
      <c r="A61" s="222" t="s">
        <v>216</v>
      </c>
      <c r="B61" s="227">
        <f>B60+B58+B57+B56+B55</f>
        <v>84451797</v>
      </c>
      <c r="C61" s="269">
        <f t="shared" si="2"/>
        <v>0.85427318536862362</v>
      </c>
      <c r="D61" s="272">
        <f>D60+D58+D57+D56+D55+D59</f>
        <v>14406271.41</v>
      </c>
      <c r="E61" s="297">
        <f t="shared" si="31"/>
        <v>0.14572681463137643</v>
      </c>
      <c r="F61" s="286">
        <f>F60+F58+F57+F56+F55+F59</f>
        <v>98858068.409999996</v>
      </c>
      <c r="G61" s="271">
        <f>IF(ISBLANK(F61),"  ",IF(F82&gt;0,F61/F82,IF(F61&gt;0,1,0)))</f>
        <v>0.42482356607308996</v>
      </c>
      <c r="H61" s="227">
        <f>H60+H58+H57+H56+H55</f>
        <v>84441673</v>
      </c>
      <c r="I61" s="269">
        <f t="shared" si="28"/>
        <v>0.87565884530284133</v>
      </c>
      <c r="J61" s="272">
        <f>J60+J58+J57+J56+J55+J59</f>
        <v>11990486</v>
      </c>
      <c r="K61" s="270">
        <f t="shared" si="29"/>
        <v>0.12434115469715865</v>
      </c>
      <c r="L61" s="281">
        <f>L60+L58+L57+L56+L55+L59</f>
        <v>96432159</v>
      </c>
      <c r="M61" s="271">
        <f>IF(ISBLANK(L61),"  ",IF(L82&gt;0,L61/L82,IF(L61&gt;0,1,0)))</f>
        <v>0.41724280118680701</v>
      </c>
    </row>
    <row r="62" spans="1:13" ht="15" customHeight="1" x14ac:dyDescent="0.2">
      <c r="A62" s="251" t="s">
        <v>217</v>
      </c>
      <c r="B62" s="287">
        <f>Revenue!F26</f>
        <v>0</v>
      </c>
      <c r="C62" s="257">
        <f t="shared" si="2"/>
        <v>0</v>
      </c>
      <c r="D62" s="288">
        <f>Revenue!G26</f>
        <v>0</v>
      </c>
      <c r="E62" s="254">
        <f t="shared" si="31"/>
        <v>0</v>
      </c>
      <c r="F62" s="289">
        <f t="shared" ref="F62:F71" si="32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28"/>
        <v>0</v>
      </c>
      <c r="J62" s="288">
        <f>Revenue!K26</f>
        <v>0</v>
      </c>
      <c r="K62" s="259">
        <f t="shared" si="29"/>
        <v>0</v>
      </c>
      <c r="L62" s="289">
        <f t="shared" ref="L62:L71" si="33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247</v>
      </c>
      <c r="B63" s="209">
        <f>Revenue!F27</f>
        <v>0</v>
      </c>
      <c r="C63" s="257">
        <f t="shared" si="2"/>
        <v>0</v>
      </c>
      <c r="D63" s="262">
        <f>Revenue!G27</f>
        <v>0</v>
      </c>
      <c r="E63" s="254">
        <f t="shared" si="31"/>
        <v>0</v>
      </c>
      <c r="F63" s="247">
        <f t="shared" si="32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28"/>
        <v>0</v>
      </c>
      <c r="J63" s="262">
        <f>Revenue!K27</f>
        <v>0</v>
      </c>
      <c r="K63" s="259">
        <f t="shared" si="29"/>
        <v>0</v>
      </c>
      <c r="L63" s="247">
        <f t="shared" si="33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Revenue!F28</f>
        <v>693475</v>
      </c>
      <c r="C64" s="257">
        <f t="shared" si="2"/>
        <v>1</v>
      </c>
      <c r="D64" s="262">
        <f>Revenue!G28</f>
        <v>0</v>
      </c>
      <c r="E64" s="254">
        <f t="shared" si="31"/>
        <v>0</v>
      </c>
      <c r="F64" s="247">
        <f t="shared" si="32"/>
        <v>693475</v>
      </c>
      <c r="G64" s="261">
        <f>IF(ISBLANK(F64),"  ",IF(F82&gt;0,F64/F82,IF(F64&gt;0,1,0)))</f>
        <v>2.9800756500795167E-3</v>
      </c>
      <c r="H64" s="209">
        <f>Revenue!J28</f>
        <v>906250</v>
      </c>
      <c r="I64" s="257">
        <f t="shared" si="28"/>
        <v>1</v>
      </c>
      <c r="J64" s="262">
        <f>Revenue!K28</f>
        <v>0</v>
      </c>
      <c r="K64" s="259">
        <f t="shared" si="29"/>
        <v>0</v>
      </c>
      <c r="L64" s="247">
        <f t="shared" si="33"/>
        <v>906250</v>
      </c>
      <c r="M64" s="261">
        <f>IF(ISBLANK(L64),"  ",IF(L82&gt;0,L64/L82,IF(L64&gt;0,1,0)))</f>
        <v>3.9211637745821277E-3</v>
      </c>
    </row>
    <row r="65" spans="1:13" ht="15" customHeight="1" x14ac:dyDescent="0.2">
      <c r="A65" s="211" t="s">
        <v>219</v>
      </c>
      <c r="B65" s="209">
        <f>Revenue!F74</f>
        <v>0</v>
      </c>
      <c r="C65" s="257">
        <f t="shared" si="2"/>
        <v>0</v>
      </c>
      <c r="D65" s="262">
        <f>Revenue!G74</f>
        <v>10047528</v>
      </c>
      <c r="E65" s="254">
        <f t="shared" si="31"/>
        <v>1</v>
      </c>
      <c r="F65" s="247">
        <f t="shared" si="32"/>
        <v>10047528</v>
      </c>
      <c r="G65" s="261">
        <f>IF(ISBLANK(F65),"  ",IF(F82&gt;0,F65/F82,IF(F65&gt;0,1,0)))</f>
        <v>4.3177322234099494E-2</v>
      </c>
      <c r="H65" s="209">
        <f>Revenue!J74</f>
        <v>0</v>
      </c>
      <c r="I65" s="257">
        <f t="shared" si="28"/>
        <v>0</v>
      </c>
      <c r="J65" s="262">
        <f>Revenue!K74</f>
        <v>3617558</v>
      </c>
      <c r="K65" s="259">
        <f t="shared" si="29"/>
        <v>1</v>
      </c>
      <c r="L65" s="247">
        <f t="shared" si="33"/>
        <v>3617558</v>
      </c>
      <c r="M65" s="261">
        <f>IF(ISBLANK(L65),"  ",IF(L82&gt;0,L65/L82,IF(L65&gt;0,1,0)))</f>
        <v>1.5652455042261815E-2</v>
      </c>
    </row>
    <row r="66" spans="1:13" ht="15" customHeight="1" x14ac:dyDescent="0.2">
      <c r="A66" s="290" t="s">
        <v>220</v>
      </c>
      <c r="B66" s="209">
        <f>Revenue!F29</f>
        <v>0</v>
      </c>
      <c r="C66" s="257">
        <f t="shared" si="2"/>
        <v>0</v>
      </c>
      <c r="D66" s="262">
        <f>Revenue!G29</f>
        <v>0</v>
      </c>
      <c r="E66" s="254">
        <f t="shared" si="31"/>
        <v>0</v>
      </c>
      <c r="F66" s="247">
        <f t="shared" si="32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28"/>
        <v>0</v>
      </c>
      <c r="J66" s="262">
        <f>Revenue!K29</f>
        <v>0</v>
      </c>
      <c r="K66" s="259">
        <f t="shared" si="29"/>
        <v>0</v>
      </c>
      <c r="L66" s="247">
        <f t="shared" si="33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221</v>
      </c>
      <c r="B67" s="209">
        <v>0</v>
      </c>
      <c r="C67" s="257">
        <f t="shared" si="2"/>
        <v>0</v>
      </c>
      <c r="D67" s="262">
        <f>Athletics!U24-Athletics!U21-Athletics!U13-Athletics!U23</f>
        <v>5655952.7300000004</v>
      </c>
      <c r="E67" s="254">
        <f t="shared" si="31"/>
        <v>1</v>
      </c>
      <c r="F67" s="247">
        <f t="shared" si="32"/>
        <v>5655952.7300000004</v>
      </c>
      <c r="G67" s="261">
        <f>IF(ISBLANK(F67),"  ",IF(F82&gt;0,F67/F82,IF(F67&gt;0,1,0)))</f>
        <v>2.4305370790113225E-2</v>
      </c>
      <c r="H67" s="209">
        <v>0</v>
      </c>
      <c r="I67" s="257">
        <f t="shared" si="28"/>
        <v>0</v>
      </c>
      <c r="J67" s="262">
        <f>Athletics!W24-Athletics!W21-Athletics!W13-Athletics!W23</f>
        <v>4721800</v>
      </c>
      <c r="K67" s="259">
        <f t="shared" si="29"/>
        <v>1</v>
      </c>
      <c r="L67" s="247">
        <f t="shared" si="33"/>
        <v>4721800</v>
      </c>
      <c r="M67" s="261">
        <f>IF(ISBLANK(L67),"  ",IF(L82&gt;0,L67/L82,IF(L67&gt;0,1,0)))</f>
        <v>2.043029088090691E-2</v>
      </c>
    </row>
    <row r="68" spans="1:13" ht="15" customHeight="1" x14ac:dyDescent="0.2">
      <c r="A68" s="251" t="s">
        <v>248</v>
      </c>
      <c r="B68" s="209">
        <f>Revenue!F85</f>
        <v>0</v>
      </c>
      <c r="C68" s="257">
        <f t="shared" si="2"/>
        <v>0</v>
      </c>
      <c r="D68" s="262">
        <f>Revenue!G85</f>
        <v>24741255</v>
      </c>
      <c r="E68" s="254">
        <f t="shared" si="31"/>
        <v>1</v>
      </c>
      <c r="F68" s="247">
        <f t="shared" si="32"/>
        <v>24741255</v>
      </c>
      <c r="G68" s="261">
        <f>IF(ISBLANK(F68),"  ",IF(F82&gt;0,F68/F82,IF(F68&gt;0,1,0)))</f>
        <v>0.10632079249851559</v>
      </c>
      <c r="H68" s="209">
        <f>Revenue!J85</f>
        <v>0</v>
      </c>
      <c r="I68" s="257">
        <f t="shared" si="28"/>
        <v>0</v>
      </c>
      <c r="J68" s="262">
        <f>Revenue!K85</f>
        <v>23608702</v>
      </c>
      <c r="K68" s="259">
        <f t="shared" si="29"/>
        <v>1</v>
      </c>
      <c r="L68" s="247">
        <f t="shared" si="33"/>
        <v>23608702</v>
      </c>
      <c r="M68" s="261">
        <f>IF(ISBLANK(L68),"  ",IF(L82&gt;0,L68/L82,IF(L68&gt;0,1,0)))</f>
        <v>0.10215016501771544</v>
      </c>
    </row>
    <row r="69" spans="1:13" ht="15" customHeight="1" x14ac:dyDescent="0.2">
      <c r="A69" s="251" t="s">
        <v>249</v>
      </c>
      <c r="B69" s="209">
        <f>Revenue!F79</f>
        <v>0</v>
      </c>
      <c r="C69" s="257">
        <f t="shared" si="2"/>
        <v>0</v>
      </c>
      <c r="D69" s="262">
        <f>Revenue!G79</f>
        <v>705327</v>
      </c>
      <c r="E69" s="254">
        <f t="shared" si="31"/>
        <v>1</v>
      </c>
      <c r="F69" s="247">
        <f t="shared" si="32"/>
        <v>705327</v>
      </c>
      <c r="G69" s="261">
        <f>IF(ISBLANK(F69),"  ",IF(F82&gt;0,F69/F82,IF(F69&gt;0,1,0)))</f>
        <v>3.0310073442353876E-3</v>
      </c>
      <c r="H69" s="209">
        <f>Revenue!J79</f>
        <v>0</v>
      </c>
      <c r="I69" s="257">
        <f t="shared" si="28"/>
        <v>0</v>
      </c>
      <c r="J69" s="262">
        <f>Revenue!K79</f>
        <v>497460</v>
      </c>
      <c r="K69" s="259">
        <f t="shared" si="29"/>
        <v>1</v>
      </c>
      <c r="L69" s="247">
        <f t="shared" si="33"/>
        <v>497460</v>
      </c>
      <c r="M69" s="261">
        <f>IF(ISBLANK(L69),"  ",IF(L82&gt;0,L69/L82,IF(L69&gt;0,1,0)))</f>
        <v>2.1524106276453792E-3</v>
      </c>
    </row>
    <row r="70" spans="1:13" ht="15" customHeight="1" x14ac:dyDescent="0.2">
      <c r="A70" s="197" t="s">
        <v>250</v>
      </c>
      <c r="B70" s="209">
        <f>Revenue!F76+Revenue!F75</f>
        <v>0</v>
      </c>
      <c r="C70" s="257">
        <f t="shared" si="2"/>
        <v>0</v>
      </c>
      <c r="D70" s="262">
        <f>Revenue!G76+ Revenue!G75</f>
        <v>2734163</v>
      </c>
      <c r="E70" s="254">
        <f t="shared" si="31"/>
        <v>1</v>
      </c>
      <c r="F70" s="247">
        <f t="shared" si="32"/>
        <v>2734163</v>
      </c>
      <c r="G70" s="261">
        <f>IF(ISBLANK(F70),"  ",IF(F82&gt;0,F70/F82,IF(F70&gt;0,1,0)))</f>
        <v>1.1749540473194219E-2</v>
      </c>
      <c r="H70" s="209">
        <f>Revenue!J76+Revenue!J75</f>
        <v>0</v>
      </c>
      <c r="I70" s="257">
        <f t="shared" si="28"/>
        <v>0</v>
      </c>
      <c r="J70" s="262">
        <f>Revenue!K76+Revenue!K75</f>
        <v>4455397</v>
      </c>
      <c r="K70" s="259">
        <f t="shared" si="29"/>
        <v>1</v>
      </c>
      <c r="L70" s="247">
        <f t="shared" si="33"/>
        <v>4455397</v>
      </c>
      <c r="M70" s="261">
        <f>IF(ISBLANK(L70),"  ",IF(L82&gt;0,L70/L82,IF(L70&gt;0,1,0)))</f>
        <v>1.9277618005828289E-2</v>
      </c>
    </row>
    <row r="71" spans="1:13" ht="15" customHeight="1" x14ac:dyDescent="0.2">
      <c r="A71" s="211" t="s">
        <v>222</v>
      </c>
      <c r="B71" s="209">
        <f>Revenue!F30</f>
        <v>5924484</v>
      </c>
      <c r="C71" s="257">
        <f t="shared" si="2"/>
        <v>0.60285396079021958</v>
      </c>
      <c r="D71" s="262">
        <f>Revenue!G30</f>
        <v>3902911</v>
      </c>
      <c r="E71" s="254">
        <f t="shared" si="31"/>
        <v>0.39714603920978042</v>
      </c>
      <c r="F71" s="247">
        <f t="shared" si="32"/>
        <v>9827395</v>
      </c>
      <c r="G71" s="261">
        <f>IF(ISBLANK(F71),"  ",IF(F82&gt;0,F71/F82,IF(F71&gt;0,1,0)))</f>
        <v>4.2231342936967002E-2</v>
      </c>
      <c r="H71" s="209">
        <f>Revenue!J30</f>
        <v>11524176</v>
      </c>
      <c r="I71" s="257">
        <f t="shared" si="28"/>
        <v>0.84781035940165694</v>
      </c>
      <c r="J71" s="262">
        <f>Revenue!K30</f>
        <v>2068694</v>
      </c>
      <c r="K71" s="259">
        <f t="shared" si="29"/>
        <v>0.15218964059834311</v>
      </c>
      <c r="L71" s="247">
        <f t="shared" si="33"/>
        <v>13592870</v>
      </c>
      <c r="M71" s="261">
        <f>IF(ISBLANK(L71),"  ",IF(L82&gt;0,L71/L82,IF(L71&gt;0,1,0)))</f>
        <v>5.8813649033494245E-2</v>
      </c>
    </row>
    <row r="72" spans="1:13" ht="15" customHeight="1" x14ac:dyDescent="0.2">
      <c r="A72" s="251" t="s">
        <v>525</v>
      </c>
      <c r="B72" s="209">
        <f>Revenue!F31</f>
        <v>0</v>
      </c>
      <c r="C72" s="257">
        <f t="shared" ref="C72" si="34">IF(ISBLANK(B72),"  ",IF(F72&gt;0,B72/F72,IF(B72&gt;0,1,0)))</f>
        <v>0</v>
      </c>
      <c r="D72" s="262">
        <f>Revenue!G31</f>
        <v>0</v>
      </c>
      <c r="E72" s="254">
        <f t="shared" ref="E72" si="35">IF(ISBLANK(D72),"  ",IF(F72&gt;0,D72/F72,IF(D72&gt;0,1,0)))</f>
        <v>0</v>
      </c>
      <c r="F72" s="247">
        <f t="shared" ref="F72" si="36"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ref="I72" si="37">IF(ISBLANK(H72),"  ",IF(L72&gt;0,H72/L72,IF(H72&gt;0,1,0)))</f>
        <v>0</v>
      </c>
      <c r="J72" s="262">
        <f>Revenue!K31</f>
        <v>0</v>
      </c>
      <c r="K72" s="259">
        <f t="shared" ref="K72" si="38">IF(ISBLANK(J72),"  ",IF(L72&gt;0,J72/L72,IF(J72&gt;0,1,0)))</f>
        <v>0</v>
      </c>
      <c r="L72" s="247">
        <f t="shared" ref="L72" si="39">J72+H72</f>
        <v>0</v>
      </c>
      <c r="M72" s="261">
        <f>IF(ISBLANK(L72),"  ",IF(L83&gt;0,L72/L83,IF(L72&gt;0,1,0)))</f>
        <v>0</v>
      </c>
    </row>
    <row r="73" spans="1:13" s="153" customFormat="1" ht="15" customHeight="1" x14ac:dyDescent="0.25">
      <c r="A73" s="228" t="s">
        <v>223</v>
      </c>
      <c r="B73" s="217">
        <f>B61+SUM(B62:B72)</f>
        <v>91069756</v>
      </c>
      <c r="C73" s="269">
        <f t="shared" si="2"/>
        <v>0.59420511452322156</v>
      </c>
      <c r="D73" s="272">
        <f>D61+SUM(D62:D72)</f>
        <v>62193408.140000001</v>
      </c>
      <c r="E73" s="297">
        <f t="shared" si="31"/>
        <v>0.4057948854767785</v>
      </c>
      <c r="F73" s="217">
        <f>F61+SUM(F62:F72)</f>
        <v>153263164.13999999</v>
      </c>
      <c r="G73" s="271">
        <f>IF(ISBLANK(F73),"  ",IF(F82&gt;0,F73/F82,IF(F73&gt;0,1,0)))</f>
        <v>0.65861901800029432</v>
      </c>
      <c r="H73" s="217">
        <f>H61+SUM(H62:H72)</f>
        <v>96872099</v>
      </c>
      <c r="I73" s="269">
        <f t="shared" si="28"/>
        <v>0.65528417774433922</v>
      </c>
      <c r="J73" s="272">
        <f>J61+SUM(J62:J72)</f>
        <v>50960097</v>
      </c>
      <c r="K73" s="270">
        <f t="shared" si="29"/>
        <v>0.34471582225566072</v>
      </c>
      <c r="L73" s="217">
        <f>L61+SUM(L62:L72)</f>
        <v>147832196</v>
      </c>
      <c r="M73" s="271">
        <f>IF(ISBLANK(L73),"  ",IF(L82&gt;0,L73/L82,IF(L73&gt;0,1,0)))</f>
        <v>0.63964055356924121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2" t="str">
        <f t="shared" si="31"/>
        <v xml:space="preserve">  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Revenue!F65</f>
        <v>0</v>
      </c>
      <c r="C75" s="252">
        <f t="shared" si="2"/>
        <v>0</v>
      </c>
      <c r="D75" s="258">
        <f>Revenue!G65</f>
        <v>0</v>
      </c>
      <c r="E75" s="254">
        <f t="shared" si="31"/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 x14ac:dyDescent="0.2">
      <c r="A76" s="208" t="s">
        <v>226</v>
      </c>
      <c r="B76" s="209">
        <f>Revenue!F66</f>
        <v>0</v>
      </c>
      <c r="C76" s="257">
        <f t="shared" si="2"/>
        <v>0</v>
      </c>
      <c r="D76" s="262">
        <f>Revenue!G66</f>
        <v>0</v>
      </c>
      <c r="E76" s="254">
        <f t="shared" si="31"/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2" t="str">
        <f t="shared" si="31"/>
        <v xml:space="preserve">  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5">
      <c r="A78" s="197" t="s">
        <v>228</v>
      </c>
      <c r="B78" s="136">
        <f>Revenue!F67</f>
        <v>0</v>
      </c>
      <c r="C78" s="252">
        <f t="shared" si="2"/>
        <v>0</v>
      </c>
      <c r="D78" s="258">
        <f>Revenue!G67</f>
        <v>25318387</v>
      </c>
      <c r="E78" s="297">
        <f t="shared" si="31"/>
        <v>1</v>
      </c>
      <c r="F78" s="137">
        <f>D78+B78</f>
        <v>25318387</v>
      </c>
      <c r="G78" s="256">
        <f>IF(ISBLANK(F78),"  ",IF(F82&gt;0,F78/F82,IF(F78&gt;0,1,0)))</f>
        <v>0.10880090644650461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25500000</v>
      </c>
      <c r="K78" s="254">
        <f>IF(ISBLANK(J78),"  ",IF(L78&gt;0,J78/L78,IF(J78&gt;0,1,0)))</f>
        <v>1</v>
      </c>
      <c r="L78" s="137">
        <f>J78+H78</f>
        <v>25500000</v>
      </c>
      <c r="M78" s="256">
        <f>IF(ISBLANK(L78),"  ",IF(L82&gt;0,L78/L82,IF(L78&gt;0,1,0)))</f>
        <v>0.11033343586410399</v>
      </c>
    </row>
    <row r="79" spans="1:13" ht="15" customHeight="1" x14ac:dyDescent="0.25">
      <c r="A79" s="208" t="s">
        <v>252</v>
      </c>
      <c r="B79" s="209">
        <f>Revenue!F68+Revenue!F73</f>
        <v>0</v>
      </c>
      <c r="C79" s="257">
        <f t="shared" si="2"/>
        <v>0</v>
      </c>
      <c r="D79" s="262">
        <f>Revenue!G68+Revenue!G73</f>
        <v>14002965</v>
      </c>
      <c r="E79" s="297">
        <f t="shared" si="31"/>
        <v>1</v>
      </c>
      <c r="F79" s="247">
        <f>D79+B79</f>
        <v>14002965</v>
      </c>
      <c r="G79" s="261">
        <f>IF(ISBLANK(F79),"  ",IF(F82&gt;0,F79/F82,IF(F79&gt;0,1,0)))</f>
        <v>6.0175053210881027E-2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19181241</v>
      </c>
      <c r="K79" s="259">
        <f>IF(ISBLANK(J79),"  ",IF(L79&gt;0,J79/L79,IF(J79&gt;0,1,0)))</f>
        <v>1</v>
      </c>
      <c r="L79" s="247">
        <f>J79+H79</f>
        <v>19181241</v>
      </c>
      <c r="M79" s="261">
        <f>IF(ISBLANK(L79),"  ",IF(L82&gt;0,L79/L82,IF(L79&gt;0,1,0)))</f>
        <v>8.299342053597733E-2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2"/>
        <v>0</v>
      </c>
      <c r="D80" s="292">
        <f>D79+D78+D76+D75</f>
        <v>39321352</v>
      </c>
      <c r="E80" s="297">
        <f t="shared" si="31"/>
        <v>1</v>
      </c>
      <c r="F80" s="273">
        <f>F79+F78+F77+F76+F75</f>
        <v>39321352</v>
      </c>
      <c r="G80" s="271">
        <f>IF(ISBLANK(F80),"  ",IF(F82&gt;0,F80/F82,IF(F80&gt;0,1,0)))</f>
        <v>0.16897595965738563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44681241</v>
      </c>
      <c r="K80" s="270">
        <f>IF(ISBLANK(J80),"  ",IF(L80&gt;0,J80/L80,IF(J80&gt;0,1,0)))</f>
        <v>1</v>
      </c>
      <c r="L80" s="273">
        <f>L79+L78+L77+L76+L75</f>
        <v>44681241</v>
      </c>
      <c r="M80" s="271">
        <f>IF(ISBLANK(L80),"  ",IF(L82&gt;0,L80/L82,IF(L80&gt;0,1,0)))</f>
        <v>0.19332685640008132</v>
      </c>
    </row>
    <row r="81" spans="1:13" s="153" customFormat="1" ht="15" customHeight="1" x14ac:dyDescent="0.25">
      <c r="A81" s="223" t="s">
        <v>32</v>
      </c>
      <c r="B81" s="291">
        <f>Revenue!F35</f>
        <v>0</v>
      </c>
      <c r="C81" s="270">
        <f t="shared" si="2"/>
        <v>0</v>
      </c>
      <c r="D81" s="274">
        <f>Revenue!G35</f>
        <v>0</v>
      </c>
      <c r="E81" s="297">
        <f t="shared" si="31"/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131189064</v>
      </c>
      <c r="C82" s="294">
        <f t="shared" si="2"/>
        <v>0.56375981136035669</v>
      </c>
      <c r="D82" s="293">
        <f>D80+D73+D52+D45+D53+D81</f>
        <v>101514760.14</v>
      </c>
      <c r="E82" s="295">
        <f>IF(ISBLANK(D82),"  ",IF(F82&gt;0,D82/F82,IF(D82&gt;0,1,0)))</f>
        <v>0.43624018863964342</v>
      </c>
      <c r="F82" s="293">
        <f>F80+F73+F52+F45+F53+F81</f>
        <v>232703824.13999999</v>
      </c>
      <c r="G82" s="296">
        <f>IF(ISBLANK(F82),"  ",IF(F82&gt;0,F82/F82,IF(F82&gt;0,1,0)))</f>
        <v>1</v>
      </c>
      <c r="H82" s="293">
        <f>H80+H73+H52+H45+H53+H81</f>
        <v>135476272</v>
      </c>
      <c r="I82" s="294">
        <f>IF(ISBLANK(H82),"  ",IF(L82&gt;0,H82/L82,IF(H82&gt;0,1,0)))</f>
        <v>0.5861789242282317</v>
      </c>
      <c r="J82" s="293">
        <f>J80+J73+J52+J45+J53+J81</f>
        <v>95641338</v>
      </c>
      <c r="K82" s="295">
        <f>IF(ISBLANK(J82),"  ",IF(L82&gt;0,J82/L82,IF(J82&gt;0,1,0)))</f>
        <v>0.4138210757717683</v>
      </c>
      <c r="L82" s="293">
        <f>L80+L73+L52+L45+L53+L81</f>
        <v>231117610</v>
      </c>
      <c r="M82" s="296">
        <f>IF(ISBLANK(L82),"  ",IF(L82&gt;0,L82/L82,IF(L82&gt;0,1,0)))</f>
        <v>1</v>
      </c>
    </row>
    <row r="83" spans="1:13" ht="15" customHeight="1" thickTop="1" x14ac:dyDescent="0.2">
      <c r="A83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98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Southeastern Louisiana University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561</v>
      </c>
      <c r="C6" s="201"/>
      <c r="D6" s="200" t="s">
        <v>527</v>
      </c>
      <c r="E6" s="201"/>
      <c r="F6" s="200" t="s">
        <v>566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642575</v>
      </c>
      <c r="D32" s="209">
        <f>Revenue!H11</f>
        <v>0</v>
      </c>
      <c r="E32" s="225">
        <f>Revenue!I11</f>
        <v>591075</v>
      </c>
      <c r="F32" s="209">
        <f>Revenue!J11</f>
        <v>0</v>
      </c>
      <c r="G32" s="225">
        <f>Revenue!K11</f>
        <v>565550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225080</v>
      </c>
      <c r="D33" s="209">
        <f>Revenue!H12</f>
        <v>0</v>
      </c>
      <c r="E33" s="225">
        <f>Revenue!I12</f>
        <v>236430</v>
      </c>
      <c r="F33" s="209">
        <f>Revenue!J12</f>
        <v>0</v>
      </c>
      <c r="G33" s="225">
        <f>Revenue!K12</f>
        <v>226220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1007489</v>
      </c>
      <c r="D34" s="209">
        <f>Revenue!H13</f>
        <v>0</v>
      </c>
      <c r="E34" s="225">
        <f>Revenue!I13</f>
        <v>963304</v>
      </c>
      <c r="F34" s="209">
        <f>Revenue!J13</f>
        <v>0</v>
      </c>
      <c r="G34" s="225">
        <f>Revenue!K13</f>
        <v>938872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1684493</v>
      </c>
      <c r="D36" s="209">
        <f>Revenue!H14</f>
        <v>0</v>
      </c>
      <c r="E36" s="225">
        <f>Revenue!I14</f>
        <v>1401945</v>
      </c>
      <c r="F36" s="209">
        <f>Revenue!J14</f>
        <v>0</v>
      </c>
      <c r="G36" s="225">
        <f>Revenue!K14</f>
        <v>1380050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2946823</v>
      </c>
      <c r="D37" s="209">
        <f>Revenue!H15</f>
        <v>0</v>
      </c>
      <c r="E37" s="225">
        <f>Revenue!I15</f>
        <v>2736615</v>
      </c>
      <c r="F37" s="209">
        <f>Revenue!J15</f>
        <v>0</v>
      </c>
      <c r="G37" s="225">
        <f>Revenue!K15</f>
        <v>1334489</v>
      </c>
    </row>
    <row r="38" spans="1:7" ht="15" customHeight="1" x14ac:dyDescent="0.2">
      <c r="A38" s="211" t="s">
        <v>390</v>
      </c>
      <c r="B38" s="209">
        <f>Revenue!F17</f>
        <v>4419164</v>
      </c>
      <c r="C38" s="225">
        <f>Revenue!G17</f>
        <v>1722526</v>
      </c>
      <c r="D38" s="209">
        <f>Revenue!H17</f>
        <v>4419163</v>
      </c>
      <c r="E38" s="225">
        <f>Revenue!I17</f>
        <v>1698248</v>
      </c>
      <c r="F38" s="209">
        <f>Revenue!J17</f>
        <v>4503009</v>
      </c>
      <c r="G38" s="225">
        <f>Revenue!K17</f>
        <v>1629146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3958236</v>
      </c>
      <c r="D39" s="209">
        <f>Revenue!H18</f>
        <v>0</v>
      </c>
      <c r="E39" s="226">
        <f>Revenue!I18</f>
        <v>3977301</v>
      </c>
      <c r="F39" s="209">
        <f>Revenue!J18</f>
        <v>0</v>
      </c>
      <c r="G39" s="226">
        <f>Revenue!K18</f>
        <v>3818209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2219049.41</v>
      </c>
      <c r="D40" s="209">
        <v>0</v>
      </c>
      <c r="E40" s="226">
        <f>Athletics!V13</f>
        <v>2190150</v>
      </c>
      <c r="F40" s="209">
        <v>0</v>
      </c>
      <c r="G40" s="226">
        <f>Athletics!W13</f>
        <v>2097950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4419164</v>
      </c>
      <c r="C51" s="218">
        <f t="shared" si="5"/>
        <v>14406271.41</v>
      </c>
      <c r="D51" s="227">
        <f t="shared" si="5"/>
        <v>4419163</v>
      </c>
      <c r="E51" s="218">
        <f t="shared" si="5"/>
        <v>13795068</v>
      </c>
      <c r="F51" s="227">
        <f t="shared" si="5"/>
        <v>4503009</v>
      </c>
      <c r="G51" s="218">
        <f t="shared" si="5"/>
        <v>11990486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572</v>
      </c>
      <c r="B62" s="209" t="s">
        <v>603</v>
      </c>
      <c r="C62" s="210">
        <v>40433.1</v>
      </c>
      <c r="D62" s="209"/>
      <c r="E62" s="210">
        <v>27811</v>
      </c>
      <c r="F62" s="209"/>
      <c r="G62" s="210">
        <v>15264</v>
      </c>
    </row>
    <row r="63" spans="1:7" ht="15" customHeight="1" x14ac:dyDescent="0.2">
      <c r="A63" s="215" t="s">
        <v>573</v>
      </c>
      <c r="B63" s="209" t="s">
        <v>603</v>
      </c>
      <c r="C63" s="210">
        <v>131742.72</v>
      </c>
      <c r="D63" s="209"/>
      <c r="E63" s="210">
        <v>598409</v>
      </c>
      <c r="F63" s="209"/>
      <c r="G63" s="210">
        <v>418429</v>
      </c>
    </row>
    <row r="64" spans="1:7" ht="15" customHeight="1" x14ac:dyDescent="0.2">
      <c r="A64" s="215" t="s">
        <v>574</v>
      </c>
      <c r="B64" s="209" t="s">
        <v>603</v>
      </c>
      <c r="C64" s="210">
        <v>33651.370000000003</v>
      </c>
      <c r="D64" s="209"/>
      <c r="E64" s="210">
        <v>49474</v>
      </c>
      <c r="F64" s="209"/>
      <c r="G64" s="210">
        <v>15822</v>
      </c>
    </row>
    <row r="65" spans="1:7" ht="15" customHeight="1" x14ac:dyDescent="0.2">
      <c r="A65" s="215" t="s">
        <v>575</v>
      </c>
      <c r="B65" s="209" t="s">
        <v>603</v>
      </c>
      <c r="C65" s="210">
        <v>76628.25</v>
      </c>
      <c r="D65" s="209"/>
      <c r="E65" s="210">
        <v>183807</v>
      </c>
      <c r="F65" s="209"/>
      <c r="G65" s="210">
        <v>77819</v>
      </c>
    </row>
    <row r="66" spans="1:7" ht="15" customHeight="1" x14ac:dyDescent="0.2">
      <c r="A66" s="215" t="s">
        <v>576</v>
      </c>
      <c r="B66" s="209" t="s">
        <v>603</v>
      </c>
      <c r="C66" s="210">
        <v>190570.13</v>
      </c>
      <c r="D66" s="209"/>
      <c r="E66" s="210">
        <v>429665</v>
      </c>
      <c r="F66" s="209"/>
      <c r="G66" s="210">
        <v>935088</v>
      </c>
    </row>
    <row r="67" spans="1:7" ht="15" customHeight="1" x14ac:dyDescent="0.2">
      <c r="A67" s="215" t="s">
        <v>577</v>
      </c>
      <c r="B67" s="209" t="s">
        <v>603</v>
      </c>
      <c r="C67" s="210">
        <v>14093.99</v>
      </c>
      <c r="D67" s="209"/>
      <c r="E67" s="210">
        <v>74101</v>
      </c>
      <c r="F67" s="209"/>
      <c r="G67" s="210">
        <v>60007</v>
      </c>
    </row>
    <row r="68" spans="1:7" ht="15" customHeight="1" x14ac:dyDescent="0.2">
      <c r="A68" s="215" t="s">
        <v>578</v>
      </c>
      <c r="B68" s="209" t="s">
        <v>603</v>
      </c>
      <c r="C68" s="210">
        <v>577498.15</v>
      </c>
      <c r="D68" s="209"/>
      <c r="E68" s="210">
        <v>731954</v>
      </c>
      <c r="F68" s="209"/>
      <c r="G68" s="210">
        <v>142626</v>
      </c>
    </row>
    <row r="69" spans="1:7" ht="15" customHeight="1" x14ac:dyDescent="0.2">
      <c r="A69" s="215" t="s">
        <v>579</v>
      </c>
      <c r="B69" s="209" t="s">
        <v>603</v>
      </c>
      <c r="C69" s="210">
        <v>89577.23</v>
      </c>
      <c r="D69" s="209"/>
      <c r="E69" s="210">
        <v>123564</v>
      </c>
      <c r="F69" s="209"/>
      <c r="G69" s="210">
        <v>30196</v>
      </c>
    </row>
    <row r="70" spans="1:7" ht="15" customHeight="1" x14ac:dyDescent="0.2">
      <c r="A70" s="215" t="s">
        <v>580</v>
      </c>
      <c r="B70" s="209" t="s">
        <v>603</v>
      </c>
      <c r="C70" s="210">
        <v>1207391.48</v>
      </c>
      <c r="D70" s="209"/>
      <c r="E70" s="210">
        <v>1955469</v>
      </c>
      <c r="F70" s="209"/>
      <c r="G70" s="210">
        <v>748078</v>
      </c>
    </row>
    <row r="71" spans="1:7" ht="15" customHeight="1" x14ac:dyDescent="0.2">
      <c r="A71" s="215" t="s">
        <v>581</v>
      </c>
      <c r="B71" s="209" t="s">
        <v>603</v>
      </c>
      <c r="C71" s="210">
        <v>4563148.09</v>
      </c>
      <c r="D71" s="209"/>
      <c r="E71" s="210">
        <v>6064622</v>
      </c>
      <c r="F71" s="209"/>
      <c r="G71" s="210">
        <v>6064622</v>
      </c>
    </row>
    <row r="72" spans="1:7" ht="15" customHeight="1" x14ac:dyDescent="0.2">
      <c r="A72" s="215" t="s">
        <v>582</v>
      </c>
      <c r="B72" s="209" t="s">
        <v>603</v>
      </c>
      <c r="C72" s="210">
        <v>180851</v>
      </c>
      <c r="D72" s="209"/>
      <c r="E72" s="210">
        <v>180851</v>
      </c>
      <c r="F72" s="209"/>
      <c r="G72" s="210">
        <v>0</v>
      </c>
    </row>
    <row r="73" spans="1:7" ht="15" customHeight="1" x14ac:dyDescent="0.2">
      <c r="A73" s="215" t="s">
        <v>583</v>
      </c>
      <c r="B73" s="209" t="s">
        <v>603</v>
      </c>
      <c r="C73" s="210">
        <v>14000</v>
      </c>
      <c r="D73" s="209"/>
      <c r="E73" s="210">
        <v>14000</v>
      </c>
      <c r="F73" s="209"/>
      <c r="G73" s="210">
        <v>0</v>
      </c>
    </row>
    <row r="74" spans="1:7" ht="15" customHeight="1" x14ac:dyDescent="0.2">
      <c r="A74" s="215" t="s">
        <v>584</v>
      </c>
      <c r="B74" s="209" t="s">
        <v>603</v>
      </c>
      <c r="C74" s="210">
        <v>497942</v>
      </c>
      <c r="D74" s="209"/>
      <c r="E74" s="210">
        <v>497942</v>
      </c>
      <c r="F74" s="209"/>
      <c r="G74" s="210">
        <v>459974</v>
      </c>
    </row>
    <row r="75" spans="1:7" ht="15" customHeight="1" x14ac:dyDescent="0.2">
      <c r="A75" s="215" t="s">
        <v>585</v>
      </c>
      <c r="B75" s="209" t="s">
        <v>603</v>
      </c>
      <c r="C75" s="210">
        <v>521822.81</v>
      </c>
      <c r="D75" s="209"/>
      <c r="E75" s="210">
        <v>564071</v>
      </c>
      <c r="F75" s="209"/>
      <c r="G75" s="210">
        <v>572193</v>
      </c>
    </row>
    <row r="76" spans="1:7" ht="15" customHeight="1" x14ac:dyDescent="0.2">
      <c r="A76" s="215" t="s">
        <v>586</v>
      </c>
      <c r="B76" s="209" t="s">
        <v>603</v>
      </c>
      <c r="C76" s="210">
        <v>11068</v>
      </c>
      <c r="D76" s="209"/>
      <c r="E76" s="210">
        <v>11316</v>
      </c>
      <c r="F76" s="209"/>
      <c r="G76" s="210">
        <v>11000</v>
      </c>
    </row>
    <row r="77" spans="1:7" ht="15" customHeight="1" x14ac:dyDescent="0.2">
      <c r="A77" s="215" t="s">
        <v>587</v>
      </c>
      <c r="B77" s="209" t="s">
        <v>603</v>
      </c>
      <c r="C77" s="210">
        <v>896671.05999999994</v>
      </c>
      <c r="D77" s="209"/>
      <c r="E77" s="210">
        <v>2539032</v>
      </c>
      <c r="F77" s="209"/>
      <c r="G77" s="210">
        <v>838697</v>
      </c>
    </row>
    <row r="78" spans="1:7" ht="15" customHeight="1" x14ac:dyDescent="0.2">
      <c r="A78" s="215" t="s">
        <v>588</v>
      </c>
      <c r="B78" s="209" t="s">
        <v>603</v>
      </c>
      <c r="C78" s="210">
        <v>20944.879999999997</v>
      </c>
      <c r="D78" s="209"/>
      <c r="E78" s="210">
        <v>141362</v>
      </c>
      <c r="F78" s="209"/>
      <c r="G78" s="210">
        <v>0</v>
      </c>
    </row>
    <row r="79" spans="1:7" ht="15" customHeight="1" x14ac:dyDescent="0.2">
      <c r="A79" s="215" t="s">
        <v>589</v>
      </c>
      <c r="B79" s="209" t="s">
        <v>603</v>
      </c>
      <c r="C79" s="210">
        <v>56046.91</v>
      </c>
      <c r="D79" s="209"/>
      <c r="E79" s="210">
        <v>58114</v>
      </c>
      <c r="F79" s="209"/>
      <c r="G79" s="210">
        <v>666</v>
      </c>
    </row>
    <row r="80" spans="1:7" ht="15" customHeight="1" x14ac:dyDescent="0.2">
      <c r="A80" s="215" t="s">
        <v>590</v>
      </c>
      <c r="B80" s="209" t="s">
        <v>603</v>
      </c>
      <c r="C80" s="210">
        <v>22142.81</v>
      </c>
      <c r="D80" s="209"/>
      <c r="E80" s="210">
        <v>22152</v>
      </c>
      <c r="F80" s="209"/>
      <c r="G80" s="210">
        <v>0</v>
      </c>
    </row>
    <row r="81" spans="1:7" ht="15" customHeight="1" x14ac:dyDescent="0.2">
      <c r="A81" s="215" t="s">
        <v>591</v>
      </c>
      <c r="B81" s="209" t="s">
        <v>603</v>
      </c>
      <c r="C81" s="210">
        <v>354905.19999999995</v>
      </c>
      <c r="D81" s="209"/>
      <c r="E81" s="210">
        <v>1209698</v>
      </c>
      <c r="F81" s="209"/>
      <c r="G81" s="210">
        <v>854792</v>
      </c>
    </row>
    <row r="82" spans="1:7" ht="15" customHeight="1" x14ac:dyDescent="0.2">
      <c r="A82" s="215" t="s">
        <v>592</v>
      </c>
      <c r="B82" s="209" t="s">
        <v>603</v>
      </c>
      <c r="C82" s="210">
        <v>0</v>
      </c>
      <c r="D82" s="209"/>
      <c r="E82" s="210">
        <v>8600</v>
      </c>
      <c r="F82" s="209"/>
      <c r="G82" s="210">
        <v>0</v>
      </c>
    </row>
    <row r="83" spans="1:7" ht="15" customHeight="1" x14ac:dyDescent="0.2">
      <c r="A83" s="215" t="s">
        <v>593</v>
      </c>
      <c r="B83" s="209" t="s">
        <v>603</v>
      </c>
      <c r="C83" s="210">
        <v>89608</v>
      </c>
      <c r="D83" s="209"/>
      <c r="E83" s="210">
        <v>198201</v>
      </c>
      <c r="F83" s="209"/>
      <c r="G83" s="210">
        <v>108593</v>
      </c>
    </row>
    <row r="84" spans="1:7" ht="15" customHeight="1" x14ac:dyDescent="0.2">
      <c r="A84" s="215" t="s">
        <v>594</v>
      </c>
      <c r="B84" s="209" t="s">
        <v>603</v>
      </c>
      <c r="C84" s="210">
        <v>2607.59</v>
      </c>
      <c r="D84" s="209"/>
      <c r="E84" s="210">
        <v>30000</v>
      </c>
      <c r="F84" s="209"/>
      <c r="G84" s="210">
        <v>27393</v>
      </c>
    </row>
    <row r="85" spans="1:7" ht="15" customHeight="1" x14ac:dyDescent="0.2">
      <c r="A85" s="215" t="s">
        <v>595</v>
      </c>
      <c r="B85" s="209" t="s">
        <v>603</v>
      </c>
      <c r="C85" s="210">
        <v>124127.56</v>
      </c>
      <c r="D85" s="209"/>
      <c r="E85" s="210">
        <v>264206</v>
      </c>
      <c r="F85" s="209"/>
      <c r="G85" s="210">
        <v>115755</v>
      </c>
    </row>
    <row r="86" spans="1:7" ht="15" customHeight="1" x14ac:dyDescent="0.2">
      <c r="A86" s="215" t="s">
        <v>596</v>
      </c>
      <c r="B86" s="209" t="s">
        <v>603</v>
      </c>
      <c r="C86" s="210">
        <v>449582.64</v>
      </c>
      <c r="D86" s="209"/>
      <c r="E86" s="210">
        <v>913633</v>
      </c>
      <c r="F86" s="209"/>
      <c r="G86" s="210">
        <v>1409785</v>
      </c>
    </row>
    <row r="87" spans="1:7" ht="15" customHeight="1" x14ac:dyDescent="0.2">
      <c r="A87" s="215" t="s">
        <v>597</v>
      </c>
      <c r="B87" s="209" t="s">
        <v>603</v>
      </c>
      <c r="C87" s="210">
        <v>402650.87</v>
      </c>
      <c r="D87" s="209"/>
      <c r="E87" s="210">
        <v>549970</v>
      </c>
      <c r="F87" s="209"/>
      <c r="G87" s="210">
        <v>534746</v>
      </c>
    </row>
    <row r="88" spans="1:7" ht="15" customHeight="1" x14ac:dyDescent="0.2">
      <c r="A88" s="215" t="s">
        <v>598</v>
      </c>
      <c r="B88" s="209" t="s">
        <v>603</v>
      </c>
      <c r="C88" s="210">
        <v>805899.97</v>
      </c>
      <c r="D88" s="209"/>
      <c r="E88" s="210">
        <v>961133</v>
      </c>
      <c r="F88" s="209"/>
      <c r="G88" s="210">
        <v>891943</v>
      </c>
    </row>
    <row r="89" spans="1:7" ht="15" customHeight="1" x14ac:dyDescent="0.2">
      <c r="A89" s="215" t="s">
        <v>599</v>
      </c>
      <c r="B89" s="209" t="s">
        <v>603</v>
      </c>
      <c r="C89" s="210">
        <v>2615357.4399999999</v>
      </c>
      <c r="D89" s="209"/>
      <c r="E89" s="210">
        <v>5957371</v>
      </c>
      <c r="F89" s="209"/>
      <c r="G89" s="210">
        <v>4179389</v>
      </c>
    </row>
    <row r="90" spans="1:7" ht="15" customHeight="1" x14ac:dyDescent="0.2">
      <c r="A90" s="215" t="s">
        <v>600</v>
      </c>
      <c r="B90" s="209" t="s">
        <v>603</v>
      </c>
      <c r="C90" s="210">
        <v>3969.3999999999996</v>
      </c>
      <c r="D90" s="209"/>
      <c r="E90" s="210">
        <v>30395</v>
      </c>
      <c r="F90" s="209"/>
      <c r="G90" s="210">
        <v>9125</v>
      </c>
    </row>
    <row r="91" spans="1:7" ht="15" customHeight="1" x14ac:dyDescent="0.2">
      <c r="A91" s="215" t="s">
        <v>601</v>
      </c>
      <c r="B91" s="209" t="s">
        <v>603</v>
      </c>
      <c r="C91" s="210">
        <v>0</v>
      </c>
      <c r="D91" s="209"/>
      <c r="E91" s="210">
        <v>651207</v>
      </c>
      <c r="F91" s="209"/>
      <c r="G91" s="210">
        <v>651207</v>
      </c>
    </row>
    <row r="92" spans="1:7" ht="15" customHeight="1" x14ac:dyDescent="0.2">
      <c r="A92" s="215" t="s">
        <v>602</v>
      </c>
      <c r="B92" s="209" t="s">
        <v>603</v>
      </c>
      <c r="C92" s="210">
        <v>8032</v>
      </c>
      <c r="D92" s="209"/>
      <c r="E92" s="210">
        <v>8032</v>
      </c>
      <c r="F92" s="209"/>
      <c r="G92" s="210">
        <v>8032</v>
      </c>
    </row>
    <row r="93" spans="1:7" s="153" customFormat="1" ht="15" customHeight="1" thickBot="1" x14ac:dyDescent="0.3">
      <c r="A93" s="229" t="s">
        <v>405</v>
      </c>
      <c r="B93" s="230">
        <f t="shared" ref="B93:G93" si="7">SUM(B62:B92)</f>
        <v>0</v>
      </c>
      <c r="C93" s="231">
        <f t="shared" si="7"/>
        <v>14002964.65</v>
      </c>
      <c r="D93" s="230">
        <f t="shared" si="7"/>
        <v>0</v>
      </c>
      <c r="E93" s="231">
        <f t="shared" si="7"/>
        <v>25050162</v>
      </c>
      <c r="F93" s="230">
        <f t="shared" si="7"/>
        <v>0</v>
      </c>
      <c r="G93" s="231">
        <f t="shared" si="7"/>
        <v>19181241</v>
      </c>
    </row>
    <row r="94" spans="1:7" ht="15" customHeight="1" thickTop="1" x14ac:dyDescent="0.2"/>
    <row r="95" spans="1:7" ht="15" customHeight="1" x14ac:dyDescent="0.2">
      <c r="A95" s="98" t="s">
        <v>117</v>
      </c>
      <c r="D95" s="136" t="s">
        <v>117</v>
      </c>
    </row>
    <row r="96" spans="1:7" ht="15" customHeight="1" x14ac:dyDescent="0.2">
      <c r="A96" s="98" t="s">
        <v>117</v>
      </c>
    </row>
    <row r="98" spans="1:1" ht="15" customHeight="1" x14ac:dyDescent="0.2">
      <c r="A98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" sqref="A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Southeastern Louisiana University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563</v>
      </c>
    </row>
    <row r="6" spans="1:7" ht="15" customHeight="1" x14ac:dyDescent="0.25">
      <c r="A6" s="162"/>
      <c r="B6" s="160" t="s">
        <v>528</v>
      </c>
      <c r="C6" s="160" t="s">
        <v>528</v>
      </c>
      <c r="D6" s="540" t="s">
        <v>562</v>
      </c>
      <c r="E6" s="161" t="s">
        <v>528</v>
      </c>
    </row>
    <row r="7" spans="1:7" ht="15" customHeight="1" x14ac:dyDescent="0.2">
      <c r="A7" s="163" t="s">
        <v>178</v>
      </c>
      <c r="B7" s="146">
        <f>Instruction!F7</f>
        <v>39037275.159999989</v>
      </c>
      <c r="C7" s="146">
        <f>Instruction!H7</f>
        <v>39029557</v>
      </c>
      <c r="D7" s="146">
        <f>Instruction!J7</f>
        <v>39279575</v>
      </c>
      <c r="E7" s="164">
        <f>D7-C7</f>
        <v>250018</v>
      </c>
    </row>
    <row r="8" spans="1:7" ht="15" customHeight="1" x14ac:dyDescent="0.2">
      <c r="A8" s="163" t="s">
        <v>179</v>
      </c>
      <c r="B8" s="146">
        <f>Instruction!F8</f>
        <v>3053605.3299999996</v>
      </c>
      <c r="C8" s="146">
        <f>Instruction!H8</f>
        <v>3061390.25</v>
      </c>
      <c r="D8" s="146">
        <f>Instruction!J8</f>
        <v>3381956</v>
      </c>
      <c r="E8" s="164">
        <f t="shared" ref="E8:E22" si="0">D8-C8</f>
        <v>320565.75</v>
      </c>
    </row>
    <row r="9" spans="1:7" ht="15" customHeight="1" x14ac:dyDescent="0.2">
      <c r="A9" s="163" t="s">
        <v>180</v>
      </c>
      <c r="B9" s="146">
        <f>Instruction!F9</f>
        <v>16490503.510000007</v>
      </c>
      <c r="C9" s="146">
        <f>Instruction!H9</f>
        <v>16490546</v>
      </c>
      <c r="D9" s="146">
        <f>Instruction!J9</f>
        <v>15421116</v>
      </c>
      <c r="E9" s="164">
        <f t="shared" si="0"/>
        <v>-1069430</v>
      </c>
    </row>
    <row r="10" spans="1:7" s="153" customFormat="1" ht="15" customHeight="1" x14ac:dyDescent="0.25">
      <c r="A10" s="165" t="s">
        <v>181</v>
      </c>
      <c r="B10" s="166">
        <f>B9+B8+B7</f>
        <v>58581384</v>
      </c>
      <c r="C10" s="166">
        <f>C9+C8+C7</f>
        <v>58581493.25</v>
      </c>
      <c r="D10" s="166">
        <f>D9+D8+D7</f>
        <v>58082647</v>
      </c>
      <c r="E10" s="167">
        <f t="shared" si="0"/>
        <v>-498846.25</v>
      </c>
    </row>
    <row r="11" spans="1:7" ht="15" customHeight="1" x14ac:dyDescent="0.2">
      <c r="A11" s="163" t="s">
        <v>261</v>
      </c>
      <c r="B11" s="146">
        <f>Instruction!F12</f>
        <v>211241.15000000002</v>
      </c>
      <c r="C11" s="146">
        <f>Instruction!H12</f>
        <v>211238.33000000002</v>
      </c>
      <c r="D11" s="146">
        <f>Instruction!J12</f>
        <v>278563</v>
      </c>
      <c r="E11" s="164">
        <f t="shared" si="0"/>
        <v>67324.669999999984</v>
      </c>
    </row>
    <row r="12" spans="1:7" ht="15" customHeight="1" x14ac:dyDescent="0.2">
      <c r="A12" s="163" t="s">
        <v>262</v>
      </c>
      <c r="B12" s="146">
        <f>Instruction!F14</f>
        <v>923038.67000000027</v>
      </c>
      <c r="C12" s="146">
        <f>Instruction!H14</f>
        <v>923039.14999999979</v>
      </c>
      <c r="D12" s="146">
        <f>Instruction!J14</f>
        <v>1133771</v>
      </c>
      <c r="E12" s="164">
        <f t="shared" si="0"/>
        <v>210731.85000000021</v>
      </c>
    </row>
    <row r="13" spans="1:7" ht="15" customHeight="1" x14ac:dyDescent="0.2">
      <c r="A13" s="163" t="s">
        <v>263</v>
      </c>
      <c r="B13" s="146">
        <f>Instruction!F16</f>
        <v>859699.1599999998</v>
      </c>
      <c r="C13" s="146">
        <f>Instruction!H16</f>
        <v>859600.10000000009</v>
      </c>
      <c r="D13" s="146">
        <f>Instruction!J16</f>
        <v>845767</v>
      </c>
      <c r="E13" s="164">
        <f t="shared" si="0"/>
        <v>-13833.100000000093</v>
      </c>
    </row>
    <row r="14" spans="1:7" s="153" customFormat="1" ht="15" customHeight="1" x14ac:dyDescent="0.25">
      <c r="A14" s="165" t="s">
        <v>185</v>
      </c>
      <c r="B14" s="166">
        <f>B13+B12+B11</f>
        <v>1993978.98</v>
      </c>
      <c r="C14" s="166">
        <f>C13+C12+C11</f>
        <v>1993877.58</v>
      </c>
      <c r="D14" s="166">
        <f>D13+D12+D11</f>
        <v>2258101</v>
      </c>
      <c r="E14" s="167">
        <f>D14-C14</f>
        <v>264223.41999999993</v>
      </c>
    </row>
    <row r="15" spans="1:7" ht="15" customHeight="1" x14ac:dyDescent="0.2">
      <c r="A15" s="163" t="s">
        <v>264</v>
      </c>
      <c r="B15" s="146">
        <f>Instruction!F27</f>
        <v>171234.77</v>
      </c>
      <c r="C15" s="146">
        <f>Instruction!H27</f>
        <v>171233.35</v>
      </c>
      <c r="D15" s="146">
        <f>Instruction!J27</f>
        <v>157027</v>
      </c>
      <c r="E15" s="164">
        <f t="shared" si="0"/>
        <v>-14206.350000000006</v>
      </c>
    </row>
    <row r="16" spans="1:7" ht="15" customHeight="1" x14ac:dyDescent="0.2">
      <c r="A16" s="163" t="s">
        <v>265</v>
      </c>
      <c r="B16" s="146">
        <f>Instruction!F29</f>
        <v>506854.77</v>
      </c>
      <c r="C16" s="146">
        <f>Instruction!H29</f>
        <v>506900</v>
      </c>
      <c r="D16" s="146">
        <f>Instruction!J29</f>
        <v>396976</v>
      </c>
      <c r="E16" s="164">
        <f t="shared" si="0"/>
        <v>-109924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678089.54</v>
      </c>
      <c r="C19" s="166">
        <f>C18+C17+C16+C15</f>
        <v>678133.35</v>
      </c>
      <c r="D19" s="166">
        <f>D18+D17+D16+D15</f>
        <v>554003</v>
      </c>
      <c r="E19" s="167">
        <f>D19-C19</f>
        <v>-124130.34999999998</v>
      </c>
    </row>
    <row r="20" spans="1:6" ht="15" customHeight="1" x14ac:dyDescent="0.2">
      <c r="A20" s="163" t="s">
        <v>268</v>
      </c>
      <c r="B20" s="146">
        <f>Instruction!F32+Instruction!F34</f>
        <v>571346.06999999983</v>
      </c>
      <c r="C20" s="146">
        <f>Instruction!H32+Instruction!H34</f>
        <v>571393.06000000006</v>
      </c>
      <c r="D20" s="146">
        <f>Instruction!J32+Instruction!J34</f>
        <v>222273</v>
      </c>
      <c r="E20" s="164">
        <f t="shared" si="0"/>
        <v>-349120.06000000006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698.63</v>
      </c>
      <c r="C22" s="146">
        <f>Instruction!H33</f>
        <v>698</v>
      </c>
      <c r="D22" s="146">
        <f>Instruction!J33</f>
        <v>30120</v>
      </c>
      <c r="E22" s="164">
        <f t="shared" si="0"/>
        <v>29422</v>
      </c>
    </row>
    <row r="23" spans="1:6" s="153" customFormat="1" ht="15" customHeight="1" x14ac:dyDescent="0.25">
      <c r="A23" s="165" t="s">
        <v>194</v>
      </c>
      <c r="B23" s="166">
        <f>B22+B21+B20</f>
        <v>572044.69999999984</v>
      </c>
      <c r="C23" s="166">
        <f>C22+C21+C20</f>
        <v>572091.06000000006</v>
      </c>
      <c r="D23" s="166">
        <f>D22+D21+D20</f>
        <v>252393</v>
      </c>
      <c r="E23" s="167">
        <f>D23-C23</f>
        <v>-319698.06000000006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61825497.219999999</v>
      </c>
      <c r="C25" s="166">
        <f>C23+C19+C14+C10+C24</f>
        <v>61825595.240000002</v>
      </c>
      <c r="D25" s="166">
        <f>D23+D19+D14+D10+D24</f>
        <v>61147144</v>
      </c>
      <c r="E25" s="167">
        <f>D25-C25</f>
        <v>-678451.24000000209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178</v>
      </c>
      <c r="B29" s="146">
        <f>Research!F7</f>
        <v>145425.34999999998</v>
      </c>
      <c r="C29" s="146">
        <f>Research!H7</f>
        <v>145426</v>
      </c>
      <c r="D29" s="146">
        <f>Research!J7</f>
        <v>126990</v>
      </c>
      <c r="E29" s="164">
        <f t="shared" ref="E29:E47" si="1">D29-C29</f>
        <v>-18436</v>
      </c>
    </row>
    <row r="30" spans="1:6" ht="15" customHeight="1" x14ac:dyDescent="0.2">
      <c r="A30" s="163" t="s">
        <v>179</v>
      </c>
      <c r="B30" s="146">
        <f>Research!F8</f>
        <v>39066.300000000003</v>
      </c>
      <c r="C30" s="146">
        <f>Research!H8</f>
        <v>39066</v>
      </c>
      <c r="D30" s="146">
        <f>Research!J8</f>
        <v>46098</v>
      </c>
      <c r="E30" s="164">
        <f t="shared" si="1"/>
        <v>7032</v>
      </c>
    </row>
    <row r="31" spans="1:6" ht="15" customHeight="1" x14ac:dyDescent="0.2">
      <c r="A31" s="163" t="s">
        <v>180</v>
      </c>
      <c r="B31" s="146">
        <f>Research!F9</f>
        <v>73879.699999999983</v>
      </c>
      <c r="C31" s="146">
        <f>Research!H9</f>
        <v>73881</v>
      </c>
      <c r="D31" s="146">
        <f>Research!J9</f>
        <v>64450</v>
      </c>
      <c r="E31" s="164">
        <f t="shared" si="1"/>
        <v>-9431</v>
      </c>
    </row>
    <row r="32" spans="1:6" s="153" customFormat="1" ht="15" customHeight="1" x14ac:dyDescent="0.25">
      <c r="A32" s="165" t="s">
        <v>181</v>
      </c>
      <c r="B32" s="166">
        <f>B31+B30+B29</f>
        <v>258371.34999999998</v>
      </c>
      <c r="C32" s="166">
        <f>C31+C30+C29</f>
        <v>258373</v>
      </c>
      <c r="D32" s="166">
        <f>D31+D30+D29</f>
        <v>237538</v>
      </c>
      <c r="E32" s="167">
        <f t="shared" si="1"/>
        <v>-20835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1429.08</v>
      </c>
      <c r="C34" s="146">
        <f>Research!H14</f>
        <v>1429</v>
      </c>
      <c r="D34" s="146">
        <f>Research!J14</f>
        <v>1535</v>
      </c>
      <c r="E34" s="164">
        <f t="shared" si="1"/>
        <v>106</v>
      </c>
    </row>
    <row r="35" spans="1:5" ht="15" customHeight="1" x14ac:dyDescent="0.2">
      <c r="A35" s="163" t="s">
        <v>263</v>
      </c>
      <c r="B35" s="146">
        <f>Research!F16</f>
        <v>7669.9199999999992</v>
      </c>
      <c r="C35" s="146">
        <f>Research!H16</f>
        <v>7670</v>
      </c>
      <c r="D35" s="146">
        <f>Research!J16</f>
        <v>2627</v>
      </c>
      <c r="E35" s="164">
        <f t="shared" si="1"/>
        <v>-5043</v>
      </c>
    </row>
    <row r="36" spans="1:5" s="153" customFormat="1" ht="15" customHeight="1" x14ac:dyDescent="0.25">
      <c r="A36" s="165" t="s">
        <v>185</v>
      </c>
      <c r="B36" s="166">
        <f>B35+B34+B33</f>
        <v>9099</v>
      </c>
      <c r="C36" s="166">
        <f>C35+C34+C33</f>
        <v>9099</v>
      </c>
      <c r="D36" s="166">
        <f>D35+D34+D33</f>
        <v>4162</v>
      </c>
      <c r="E36" s="167">
        <f t="shared" si="1"/>
        <v>-4937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367.96</v>
      </c>
      <c r="C42" s="146">
        <f>Research!H32+Research!H34</f>
        <v>368</v>
      </c>
      <c r="D42" s="146">
        <f>Research!J32+Research!J34</f>
        <v>5728</v>
      </c>
      <c r="E42" s="164">
        <f t="shared" si="1"/>
        <v>5360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367.96</v>
      </c>
      <c r="C45" s="166">
        <f>C44+C43+C42</f>
        <v>368</v>
      </c>
      <c r="D45" s="166">
        <f>D44+D43+D42</f>
        <v>5728</v>
      </c>
      <c r="E45" s="167">
        <f t="shared" si="1"/>
        <v>5360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267838.31</v>
      </c>
      <c r="C47" s="166">
        <f>C45+C41+C36+C32+C46</f>
        <v>267840</v>
      </c>
      <c r="D47" s="166">
        <f>D45+D41+D36+D32+D46</f>
        <v>247428</v>
      </c>
      <c r="E47" s="167">
        <f t="shared" si="1"/>
        <v>-20412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178</v>
      </c>
      <c r="B51" s="146">
        <f>'Public Service'!F7</f>
        <v>998569.6399999999</v>
      </c>
      <c r="C51" s="146">
        <f>'Public Service'!H7</f>
        <v>997221</v>
      </c>
      <c r="D51" s="146">
        <f>'Public Service'!J7</f>
        <v>859623</v>
      </c>
      <c r="E51" s="164">
        <f t="shared" ref="E51:E69" si="2">D51-C51</f>
        <v>-137598</v>
      </c>
    </row>
    <row r="52" spans="1:5" ht="15" customHeight="1" x14ac:dyDescent="0.2">
      <c r="A52" s="163" t="s">
        <v>179</v>
      </c>
      <c r="B52" s="146">
        <f>'Public Service'!F8</f>
        <v>184846.53000000003</v>
      </c>
      <c r="C52" s="146">
        <f>'Public Service'!H8</f>
        <v>184845</v>
      </c>
      <c r="D52" s="146">
        <f>'Public Service'!J8</f>
        <v>160312</v>
      </c>
      <c r="E52" s="164">
        <f t="shared" si="2"/>
        <v>-24533</v>
      </c>
    </row>
    <row r="53" spans="1:5" ht="15" customHeight="1" x14ac:dyDescent="0.2">
      <c r="A53" s="163" t="s">
        <v>180</v>
      </c>
      <c r="B53" s="146">
        <f>'Public Service'!F9</f>
        <v>440921.9499999999</v>
      </c>
      <c r="C53" s="146">
        <f>'Public Service'!H9</f>
        <v>440927</v>
      </c>
      <c r="D53" s="146">
        <f>'Public Service'!J9</f>
        <v>398140</v>
      </c>
      <c r="E53" s="164">
        <f t="shared" si="2"/>
        <v>-42787</v>
      </c>
    </row>
    <row r="54" spans="1:5" s="153" customFormat="1" ht="15" customHeight="1" x14ac:dyDescent="0.25">
      <c r="A54" s="165" t="s">
        <v>181</v>
      </c>
      <c r="B54" s="166">
        <f>B53+B52+B51</f>
        <v>1624338.1199999999</v>
      </c>
      <c r="C54" s="166">
        <f>C53+C52+C51</f>
        <v>1622993</v>
      </c>
      <c r="D54" s="166">
        <f>D53+D52+D51</f>
        <v>1418075</v>
      </c>
      <c r="E54" s="167">
        <f t="shared" si="2"/>
        <v>-204918</v>
      </c>
    </row>
    <row r="55" spans="1:5" ht="15" customHeight="1" x14ac:dyDescent="0.2">
      <c r="A55" s="163" t="s">
        <v>261</v>
      </c>
      <c r="B55" s="146">
        <f>'Public Service'!F12</f>
        <v>344.6</v>
      </c>
      <c r="C55" s="146">
        <f>'Public Service'!H12</f>
        <v>344</v>
      </c>
      <c r="D55" s="146">
        <f>'Public Service'!J12</f>
        <v>2659</v>
      </c>
      <c r="E55" s="164">
        <f t="shared" si="2"/>
        <v>2315</v>
      </c>
    </row>
    <row r="56" spans="1:5" ht="15" customHeight="1" x14ac:dyDescent="0.2">
      <c r="A56" s="163" t="s">
        <v>262</v>
      </c>
      <c r="B56" s="146">
        <f>'Public Service'!F14</f>
        <v>64168.020000000004</v>
      </c>
      <c r="C56" s="146">
        <f>'Public Service'!H14</f>
        <v>65528</v>
      </c>
      <c r="D56" s="146">
        <f>'Public Service'!J14</f>
        <v>68538</v>
      </c>
      <c r="E56" s="164">
        <f t="shared" si="2"/>
        <v>3010</v>
      </c>
    </row>
    <row r="57" spans="1:5" ht="15" customHeight="1" x14ac:dyDescent="0.2">
      <c r="A57" s="163" t="s">
        <v>263</v>
      </c>
      <c r="B57" s="146">
        <f>'Public Service'!F16</f>
        <v>33939.07</v>
      </c>
      <c r="C57" s="146">
        <f>'Public Service'!H16</f>
        <v>33933</v>
      </c>
      <c r="D57" s="146">
        <f>'Public Service'!J16</f>
        <v>41145</v>
      </c>
      <c r="E57" s="164">
        <f t="shared" si="2"/>
        <v>7212</v>
      </c>
    </row>
    <row r="58" spans="1:5" s="153" customFormat="1" ht="15" customHeight="1" x14ac:dyDescent="0.25">
      <c r="A58" s="165" t="s">
        <v>185</v>
      </c>
      <c r="B58" s="166">
        <f>B57+B56+B55</f>
        <v>98451.69</v>
      </c>
      <c r="C58" s="166">
        <f>C57+C56+C55</f>
        <v>99805</v>
      </c>
      <c r="D58" s="166">
        <f>D57+D56+D55</f>
        <v>112342</v>
      </c>
      <c r="E58" s="167">
        <f t="shared" si="2"/>
        <v>12537</v>
      </c>
    </row>
    <row r="59" spans="1:5" ht="15" customHeight="1" x14ac:dyDescent="0.2">
      <c r="A59" s="163" t="s">
        <v>264</v>
      </c>
      <c r="B59" s="146">
        <f>'Public Service'!F27</f>
        <v>35321.75</v>
      </c>
      <c r="C59" s="146">
        <f>'Public Service'!H27</f>
        <v>35321</v>
      </c>
      <c r="D59" s="146">
        <f>'Public Service'!J27</f>
        <v>61781</v>
      </c>
      <c r="E59" s="164">
        <f t="shared" si="2"/>
        <v>26460</v>
      </c>
    </row>
    <row r="60" spans="1:5" ht="15" customHeight="1" x14ac:dyDescent="0.2">
      <c r="A60" s="163" t="s">
        <v>265</v>
      </c>
      <c r="B60" s="146">
        <f>'Public Service'!F29</f>
        <v>55291.86</v>
      </c>
      <c r="C60" s="146">
        <f>'Public Service'!H29</f>
        <v>55293</v>
      </c>
      <c r="D60" s="146">
        <f>'Public Service'!J29</f>
        <v>2536</v>
      </c>
      <c r="E60" s="164">
        <f t="shared" si="2"/>
        <v>-52757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90613.61</v>
      </c>
      <c r="C63" s="166">
        <f>C62+C61+C60+C59</f>
        <v>90614</v>
      </c>
      <c r="D63" s="166">
        <f>D62+D61+D60+D59</f>
        <v>64317</v>
      </c>
      <c r="E63" s="167">
        <f t="shared" si="2"/>
        <v>-26297</v>
      </c>
    </row>
    <row r="64" spans="1:5" ht="15" customHeight="1" x14ac:dyDescent="0.2">
      <c r="A64" s="163" t="s">
        <v>268</v>
      </c>
      <c r="B64" s="146">
        <f>'Public Service'!F32+'Public Service'!F34</f>
        <v>35599.880000000005</v>
      </c>
      <c r="C64" s="146">
        <f>'Public Service'!H32+'Public Service'!H34</f>
        <v>35599</v>
      </c>
      <c r="D64" s="146">
        <f>'Public Service'!J32+'Public Service'!J34</f>
        <v>23115</v>
      </c>
      <c r="E64" s="164">
        <f t="shared" si="2"/>
        <v>-12484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5164</v>
      </c>
      <c r="E66" s="164">
        <f t="shared" si="2"/>
        <v>5164</v>
      </c>
    </row>
    <row r="67" spans="1:7" s="153" customFormat="1" ht="15" customHeight="1" x14ac:dyDescent="0.25">
      <c r="A67" s="165" t="s">
        <v>194</v>
      </c>
      <c r="B67" s="166">
        <f>B66+B65+B64</f>
        <v>35599.880000000005</v>
      </c>
      <c r="C67" s="166">
        <f>C66+C65+C64</f>
        <v>35599</v>
      </c>
      <c r="D67" s="166">
        <f>D66+D65+D64</f>
        <v>28279</v>
      </c>
      <c r="E67" s="167">
        <f t="shared" si="2"/>
        <v>-7320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1849003.2999999998</v>
      </c>
      <c r="C69" s="173">
        <f>C67+C63+C58+C54+C68</f>
        <v>1849011</v>
      </c>
      <c r="D69" s="173">
        <f>D67+D63+D58+D54+D68</f>
        <v>1623013</v>
      </c>
      <c r="E69" s="174">
        <f t="shared" si="2"/>
        <v>-225998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Southeastern Louisiana University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178</v>
      </c>
      <c r="B76" s="146">
        <f>'Academic Supp'!F7</f>
        <v>7354826.0199999977</v>
      </c>
      <c r="C76" s="146">
        <f>'Academic Supp'!H7</f>
        <v>7354700</v>
      </c>
      <c r="D76" s="146">
        <f>'Academic Supp'!J7</f>
        <v>7016857</v>
      </c>
      <c r="E76" s="164">
        <f t="shared" ref="E76:E94" si="3">D76-C76</f>
        <v>-337843</v>
      </c>
    </row>
    <row r="77" spans="1:7" ht="15" customHeight="1" x14ac:dyDescent="0.2">
      <c r="A77" s="163" t="s">
        <v>179</v>
      </c>
      <c r="B77" s="146">
        <f>'Academic Supp'!F8</f>
        <v>913948.53999999992</v>
      </c>
      <c r="C77" s="146">
        <f>'Academic Supp'!H8</f>
        <v>913938</v>
      </c>
      <c r="D77" s="146">
        <f>'Academic Supp'!J8</f>
        <v>1241457</v>
      </c>
      <c r="E77" s="164">
        <f t="shared" si="3"/>
        <v>327519</v>
      </c>
    </row>
    <row r="78" spans="1:7" ht="15" customHeight="1" x14ac:dyDescent="0.2">
      <c r="A78" s="163" t="s">
        <v>180</v>
      </c>
      <c r="B78" s="146">
        <f>'Academic Supp'!F9</f>
        <v>3640034.9000000013</v>
      </c>
      <c r="C78" s="146">
        <f>'Academic Supp'!H9</f>
        <v>3640055</v>
      </c>
      <c r="D78" s="146">
        <f>'Academic Supp'!J9</f>
        <v>3212364</v>
      </c>
      <c r="E78" s="164">
        <f t="shared" si="3"/>
        <v>-427691</v>
      </c>
    </row>
    <row r="79" spans="1:7" s="153" customFormat="1" ht="15" customHeight="1" x14ac:dyDescent="0.25">
      <c r="A79" s="165" t="s">
        <v>181</v>
      </c>
      <c r="B79" s="166">
        <f>B78+B77+B76</f>
        <v>11908809.459999999</v>
      </c>
      <c r="C79" s="166">
        <f>C78+C77+C76</f>
        <v>11908693</v>
      </c>
      <c r="D79" s="166">
        <f>D78+D77+D76</f>
        <v>11470678</v>
      </c>
      <c r="E79" s="167">
        <f t="shared" si="3"/>
        <v>-438015</v>
      </c>
    </row>
    <row r="80" spans="1:7" ht="15" customHeight="1" x14ac:dyDescent="0.2">
      <c r="A80" s="163" t="s">
        <v>261</v>
      </c>
      <c r="B80" s="146">
        <f>'Academic Supp'!F12</f>
        <v>231578.48</v>
      </c>
      <c r="C80" s="146">
        <f>'Academic Supp'!H12</f>
        <v>231735.80000000002</v>
      </c>
      <c r="D80" s="146">
        <f>'Academic Supp'!J12</f>
        <v>213125</v>
      </c>
      <c r="E80" s="164">
        <f t="shared" si="3"/>
        <v>-18610.800000000017</v>
      </c>
    </row>
    <row r="81" spans="1:5" ht="15" customHeight="1" x14ac:dyDescent="0.2">
      <c r="A81" s="163" t="s">
        <v>262</v>
      </c>
      <c r="B81" s="146">
        <f>'Academic Supp'!F14</f>
        <v>2157523.3899999997</v>
      </c>
      <c r="C81" s="146">
        <f>'Academic Supp'!H14</f>
        <v>2157529.7600000002</v>
      </c>
      <c r="D81" s="146">
        <f>'Academic Supp'!J14</f>
        <v>2480814</v>
      </c>
      <c r="E81" s="164">
        <f t="shared" si="3"/>
        <v>323284.23999999976</v>
      </c>
    </row>
    <row r="82" spans="1:5" ht="15" customHeight="1" x14ac:dyDescent="0.2">
      <c r="A82" s="163" t="s">
        <v>263</v>
      </c>
      <c r="B82" s="146">
        <f>'Academic Supp'!F16</f>
        <v>124430.62999999995</v>
      </c>
      <c r="C82" s="146">
        <f>'Academic Supp'!H16</f>
        <v>124435.82999999999</v>
      </c>
      <c r="D82" s="146">
        <f>'Academic Supp'!J16</f>
        <v>200123</v>
      </c>
      <c r="E82" s="164">
        <f t="shared" si="3"/>
        <v>75687.170000000013</v>
      </c>
    </row>
    <row r="83" spans="1:5" s="153" customFormat="1" ht="15" customHeight="1" x14ac:dyDescent="0.25">
      <c r="A83" s="165" t="s">
        <v>185</v>
      </c>
      <c r="B83" s="166">
        <f>B82+B81+B80</f>
        <v>2513532.4999999995</v>
      </c>
      <c r="C83" s="166">
        <f>C82+C81+C80</f>
        <v>2513701.39</v>
      </c>
      <c r="D83" s="166">
        <f>D82+D81+D80</f>
        <v>2894062</v>
      </c>
      <c r="E83" s="167">
        <f t="shared" si="3"/>
        <v>380360.60999999987</v>
      </c>
    </row>
    <row r="84" spans="1:5" ht="15" customHeight="1" x14ac:dyDescent="0.2">
      <c r="A84" s="163" t="s">
        <v>264</v>
      </c>
      <c r="B84" s="146">
        <f>'Academic Supp'!F27</f>
        <v>11271.619999999999</v>
      </c>
      <c r="C84" s="146">
        <f>'Academic Supp'!H27</f>
        <v>11271</v>
      </c>
      <c r="D84" s="146">
        <f>'Academic Supp'!J27</f>
        <v>300</v>
      </c>
      <c r="E84" s="164">
        <f t="shared" si="3"/>
        <v>-10971</v>
      </c>
    </row>
    <row r="85" spans="1:5" ht="15" customHeight="1" x14ac:dyDescent="0.2">
      <c r="A85" s="163" t="s">
        <v>265</v>
      </c>
      <c r="B85" s="146">
        <f>'Academic Supp'!F29</f>
        <v>9127.2899999999991</v>
      </c>
      <c r="C85" s="146">
        <f>'Academic Supp'!H29</f>
        <v>9128</v>
      </c>
      <c r="D85" s="146">
        <f>'Academic Supp'!J29</f>
        <v>8254</v>
      </c>
      <c r="E85" s="164">
        <f t="shared" si="3"/>
        <v>-874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20398.909999999996</v>
      </c>
      <c r="C88" s="166">
        <f>C87+C86+C85+C84</f>
        <v>20399</v>
      </c>
      <c r="D88" s="166">
        <f>D87+D86+D85+D84</f>
        <v>8554</v>
      </c>
      <c r="E88" s="167">
        <f t="shared" si="3"/>
        <v>-11845</v>
      </c>
    </row>
    <row r="89" spans="1:5" ht="15" customHeight="1" x14ac:dyDescent="0.2">
      <c r="A89" s="163" t="s">
        <v>268</v>
      </c>
      <c r="B89" s="146">
        <f>'Academic Supp'!F32+'Academic Supp'!F34</f>
        <v>35094.240000000005</v>
      </c>
      <c r="C89" s="146">
        <f>'Academic Supp'!H32+'Academic Supp'!H34</f>
        <v>35093.39</v>
      </c>
      <c r="D89" s="146">
        <f>'Academic Supp'!J32+'Academic Supp'!J34</f>
        <v>195098</v>
      </c>
      <c r="E89" s="164">
        <f t="shared" si="3"/>
        <v>160004.60999999999</v>
      </c>
    </row>
    <row r="90" spans="1:5" ht="15" customHeight="1" x14ac:dyDescent="0.2">
      <c r="A90" s="163" t="s">
        <v>269</v>
      </c>
      <c r="B90" s="146">
        <f>'Academic Supp'!F31</f>
        <v>137337.09</v>
      </c>
      <c r="C90" s="146">
        <f>'Academic Supp'!H31</f>
        <v>137336</v>
      </c>
      <c r="D90" s="146">
        <f>'Academic Supp'!J31</f>
        <v>228109</v>
      </c>
      <c r="E90" s="164">
        <f t="shared" si="3"/>
        <v>90773</v>
      </c>
    </row>
    <row r="91" spans="1:5" ht="15" customHeight="1" x14ac:dyDescent="0.2">
      <c r="A91" s="163" t="s">
        <v>270</v>
      </c>
      <c r="B91" s="146">
        <f>'Academic Supp'!F33</f>
        <v>2090</v>
      </c>
      <c r="C91" s="146">
        <f>'Academic Supp'!H33</f>
        <v>2090</v>
      </c>
      <c r="D91" s="146">
        <f>'Academic Supp'!J33</f>
        <v>2090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174521.33000000002</v>
      </c>
      <c r="C92" s="166">
        <f>C91+C90+C89</f>
        <v>174519.39</v>
      </c>
      <c r="D92" s="166">
        <f>D91+D90+D89</f>
        <v>425297</v>
      </c>
      <c r="E92" s="167">
        <f t="shared" si="3"/>
        <v>250777.61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14617262.199999999</v>
      </c>
      <c r="C94" s="166">
        <f>C92+C88+C83+C79+C93</f>
        <v>14617312.780000001</v>
      </c>
      <c r="D94" s="166">
        <f>D92+D88+D83+D79+D93</f>
        <v>14798591</v>
      </c>
      <c r="E94" s="167">
        <f t="shared" si="3"/>
        <v>181278.21999999881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178</v>
      </c>
      <c r="B98" s="146">
        <f>'Student Services'!F7</f>
        <v>4151871.76</v>
      </c>
      <c r="C98" s="146">
        <f>'Student Services'!H7</f>
        <v>4151935</v>
      </c>
      <c r="D98" s="146">
        <f>'Student Services'!J7</f>
        <v>4381979</v>
      </c>
      <c r="E98" s="164">
        <f t="shared" ref="E98:E116" si="4">D98-C98</f>
        <v>230044</v>
      </c>
    </row>
    <row r="99" spans="1:5" ht="15" customHeight="1" x14ac:dyDescent="0.2">
      <c r="A99" s="163" t="s">
        <v>179</v>
      </c>
      <c r="B99" s="146">
        <f>'Student Services'!F8</f>
        <v>522073.63000000012</v>
      </c>
      <c r="C99" s="146">
        <f>'Student Services'!H8</f>
        <v>522064.61000000004</v>
      </c>
      <c r="D99" s="146">
        <f>'Student Services'!J8</f>
        <v>606632</v>
      </c>
      <c r="E99" s="164">
        <f t="shared" si="4"/>
        <v>84567.389999999956</v>
      </c>
    </row>
    <row r="100" spans="1:5" ht="15" customHeight="1" x14ac:dyDescent="0.2">
      <c r="A100" s="163" t="s">
        <v>180</v>
      </c>
      <c r="B100" s="146">
        <f>'Student Services'!F9</f>
        <v>2099950.629999999</v>
      </c>
      <c r="C100" s="146">
        <f>'Student Services'!H9</f>
        <v>2099910</v>
      </c>
      <c r="D100" s="146">
        <f>'Student Services'!J9</f>
        <v>1915711</v>
      </c>
      <c r="E100" s="164">
        <f t="shared" si="4"/>
        <v>-184199</v>
      </c>
    </row>
    <row r="101" spans="1:5" s="153" customFormat="1" ht="15" customHeight="1" x14ac:dyDescent="0.25">
      <c r="A101" s="165" t="s">
        <v>181</v>
      </c>
      <c r="B101" s="166">
        <f>B100+B99+B98</f>
        <v>6773896.0199999986</v>
      </c>
      <c r="C101" s="166">
        <f>C100+C99+C98</f>
        <v>6773909.6099999994</v>
      </c>
      <c r="D101" s="166">
        <f>D100+D99+D98</f>
        <v>6904322</v>
      </c>
      <c r="E101" s="167">
        <f t="shared" si="4"/>
        <v>130412.3900000006</v>
      </c>
    </row>
    <row r="102" spans="1:5" ht="15" customHeight="1" x14ac:dyDescent="0.2">
      <c r="A102" s="163" t="s">
        <v>261</v>
      </c>
      <c r="B102" s="146">
        <f>'Student Services'!F12</f>
        <v>88891.86</v>
      </c>
      <c r="C102" s="146">
        <f>'Student Services'!H12</f>
        <v>88888.11</v>
      </c>
      <c r="D102" s="146">
        <f>'Student Services'!J12</f>
        <v>55727</v>
      </c>
      <c r="E102" s="164">
        <f t="shared" si="4"/>
        <v>-33161.11</v>
      </c>
    </row>
    <row r="103" spans="1:5" ht="15" customHeight="1" x14ac:dyDescent="0.2">
      <c r="A103" s="163" t="s">
        <v>262</v>
      </c>
      <c r="B103" s="146">
        <f>'Student Services'!F14</f>
        <v>331845.68</v>
      </c>
      <c r="C103" s="146">
        <f>'Student Services'!H14</f>
        <v>331848.93</v>
      </c>
      <c r="D103" s="146">
        <f>'Student Services'!J14</f>
        <v>382936</v>
      </c>
      <c r="E103" s="164">
        <f t="shared" si="4"/>
        <v>51087.070000000007</v>
      </c>
    </row>
    <row r="104" spans="1:5" ht="15" customHeight="1" x14ac:dyDescent="0.2">
      <c r="A104" s="163" t="s">
        <v>263</v>
      </c>
      <c r="B104" s="146">
        <f>'Student Services'!F16</f>
        <v>232747.87000000011</v>
      </c>
      <c r="C104" s="146">
        <f>'Student Services'!H16</f>
        <v>232755.94000000003</v>
      </c>
      <c r="D104" s="146">
        <f>'Student Services'!J16</f>
        <v>228903</v>
      </c>
      <c r="E104" s="164">
        <f t="shared" si="4"/>
        <v>-3852.9400000000314</v>
      </c>
    </row>
    <row r="105" spans="1:5" s="153" customFormat="1" ht="15" customHeight="1" x14ac:dyDescent="0.25">
      <c r="A105" s="165" t="s">
        <v>185</v>
      </c>
      <c r="B105" s="166">
        <f>B104+B103+B102</f>
        <v>653485.41</v>
      </c>
      <c r="C105" s="166">
        <f>C104+C103+C102</f>
        <v>653492.98</v>
      </c>
      <c r="D105" s="166">
        <f>D104+D103+D102</f>
        <v>667566</v>
      </c>
      <c r="E105" s="167">
        <f t="shared" si="4"/>
        <v>14073.020000000019</v>
      </c>
    </row>
    <row r="106" spans="1:5" ht="15" customHeight="1" x14ac:dyDescent="0.2">
      <c r="A106" s="163" t="s">
        <v>264</v>
      </c>
      <c r="B106" s="146">
        <f>'Student Services'!F27</f>
        <v>169004.65</v>
      </c>
      <c r="C106" s="146">
        <f>'Student Services'!H27</f>
        <v>169004</v>
      </c>
      <c r="D106" s="146">
        <f>'Student Services'!J27</f>
        <v>212250</v>
      </c>
      <c r="E106" s="164">
        <f t="shared" si="4"/>
        <v>43246</v>
      </c>
    </row>
    <row r="107" spans="1:5" ht="15" customHeight="1" x14ac:dyDescent="0.2">
      <c r="A107" s="163" t="s">
        <v>265</v>
      </c>
      <c r="B107" s="146">
        <f>'Student Services'!F29</f>
        <v>7233.35</v>
      </c>
      <c r="C107" s="146">
        <f>'Student Services'!H29</f>
        <v>7234</v>
      </c>
      <c r="D107" s="146">
        <f>'Student Services'!J29</f>
        <v>44</v>
      </c>
      <c r="E107" s="164">
        <f t="shared" si="4"/>
        <v>-7190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176238</v>
      </c>
      <c r="C110" s="166">
        <f>C109+C108+C107+C106</f>
        <v>176238</v>
      </c>
      <c r="D110" s="166">
        <f>D109+D108+D107+D106</f>
        <v>212294</v>
      </c>
      <c r="E110" s="167">
        <f t="shared" si="4"/>
        <v>36056</v>
      </c>
    </row>
    <row r="111" spans="1:5" ht="15" customHeight="1" x14ac:dyDescent="0.2">
      <c r="A111" s="163" t="s">
        <v>268</v>
      </c>
      <c r="B111" s="146">
        <f>'Student Services'!F32+'Student Services'!F34</f>
        <v>71353.329999999987</v>
      </c>
      <c r="C111" s="146">
        <f>'Student Services'!H32+'Student Services'!H34</f>
        <v>71354.739999999991</v>
      </c>
      <c r="D111" s="146">
        <f>'Student Services'!J32+'Student Services'!J34</f>
        <v>29085</v>
      </c>
      <c r="E111" s="164">
        <f t="shared" si="4"/>
        <v>-42269.739999999991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13916.279999999999</v>
      </c>
      <c r="C113" s="146">
        <f>'Student Services'!H33</f>
        <v>13915.81</v>
      </c>
      <c r="D113" s="146">
        <f>'Student Services'!J33</f>
        <v>15400</v>
      </c>
      <c r="E113" s="164">
        <f t="shared" si="4"/>
        <v>1484.1900000000005</v>
      </c>
    </row>
    <row r="114" spans="1:5" s="153" customFormat="1" ht="15" customHeight="1" x14ac:dyDescent="0.25">
      <c r="A114" s="165" t="s">
        <v>194</v>
      </c>
      <c r="B114" s="166">
        <f>B113+B112+B111</f>
        <v>85269.609999999986</v>
      </c>
      <c r="C114" s="166">
        <f>C113+C112+C111</f>
        <v>85270.549999999988</v>
      </c>
      <c r="D114" s="166">
        <f>D113+D112+D111</f>
        <v>44485</v>
      </c>
      <c r="E114" s="167">
        <f t="shared" si="4"/>
        <v>-40785.549999999988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7688889.0399999991</v>
      </c>
      <c r="C116" s="166">
        <f>C114+C110+C105+C101+C115</f>
        <v>7688911.1399999997</v>
      </c>
      <c r="D116" s="166">
        <f>D114+D110+D105+D101+D115</f>
        <v>7828667</v>
      </c>
      <c r="E116" s="167">
        <f t="shared" si="4"/>
        <v>139755.86000000034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178</v>
      </c>
      <c r="B120" s="146">
        <f>'Institutional Supp'!F7</f>
        <v>8722843.7200000025</v>
      </c>
      <c r="C120" s="146">
        <f>'Institutional Supp'!H7</f>
        <v>8738918</v>
      </c>
      <c r="D120" s="146">
        <f>'Institutional Supp'!J7</f>
        <v>8767828</v>
      </c>
      <c r="E120" s="164">
        <f t="shared" ref="E120:E138" si="5">D120-C120</f>
        <v>28910</v>
      </c>
    </row>
    <row r="121" spans="1:5" ht="15" customHeight="1" x14ac:dyDescent="0.2">
      <c r="A121" s="163" t="s">
        <v>179</v>
      </c>
      <c r="B121" s="146">
        <f>'Institutional Supp'!F8</f>
        <v>429927.95</v>
      </c>
      <c r="C121" s="146">
        <f>'Institutional Supp'!H8</f>
        <v>429919</v>
      </c>
      <c r="D121" s="146">
        <f>'Institutional Supp'!J8</f>
        <v>629594</v>
      </c>
      <c r="E121" s="164">
        <f t="shared" si="5"/>
        <v>199675</v>
      </c>
    </row>
    <row r="122" spans="1:5" ht="15" customHeight="1" x14ac:dyDescent="0.2">
      <c r="A122" s="163" t="s">
        <v>180</v>
      </c>
      <c r="B122" s="146">
        <f>'Institutional Supp'!F9</f>
        <v>4409299.7999999989</v>
      </c>
      <c r="C122" s="146">
        <f>'Institutional Supp'!H9</f>
        <v>4438949</v>
      </c>
      <c r="D122" s="146">
        <f>'Institutional Supp'!J9</f>
        <v>4168729</v>
      </c>
      <c r="E122" s="164">
        <f t="shared" si="5"/>
        <v>-270220</v>
      </c>
    </row>
    <row r="123" spans="1:5" s="153" customFormat="1" ht="15" customHeight="1" x14ac:dyDescent="0.25">
      <c r="A123" s="165" t="s">
        <v>181</v>
      </c>
      <c r="B123" s="166">
        <f>B122+B121+B120</f>
        <v>13562071.470000003</v>
      </c>
      <c r="C123" s="166">
        <f>C122+C121+C120</f>
        <v>13607786</v>
      </c>
      <c r="D123" s="166">
        <f>D122+D121+D120</f>
        <v>13566151</v>
      </c>
      <c r="E123" s="167">
        <f t="shared" si="5"/>
        <v>-41635</v>
      </c>
    </row>
    <row r="124" spans="1:5" ht="15" customHeight="1" x14ac:dyDescent="0.2">
      <c r="A124" s="163" t="s">
        <v>261</v>
      </c>
      <c r="B124" s="146">
        <f>'Institutional Supp'!F12</f>
        <v>91126.910000000033</v>
      </c>
      <c r="C124" s="146">
        <f>'Institutional Supp'!H12</f>
        <v>91487</v>
      </c>
      <c r="D124" s="146">
        <f>'Institutional Supp'!J12</f>
        <v>76936</v>
      </c>
      <c r="E124" s="164">
        <f t="shared" si="5"/>
        <v>-14551</v>
      </c>
    </row>
    <row r="125" spans="1:5" ht="15" customHeight="1" x14ac:dyDescent="0.2">
      <c r="A125" s="163" t="s">
        <v>262</v>
      </c>
      <c r="B125" s="146">
        <f>'Institutional Supp'!F14</f>
        <v>2448045.3000000012</v>
      </c>
      <c r="C125" s="146">
        <f>'Institutional Supp'!H14</f>
        <v>2447568.4500000002</v>
      </c>
      <c r="D125" s="146">
        <f>'Institutional Supp'!J14</f>
        <v>3255487</v>
      </c>
      <c r="E125" s="164">
        <f t="shared" si="5"/>
        <v>807918.54999999981</v>
      </c>
    </row>
    <row r="126" spans="1:5" ht="15" customHeight="1" x14ac:dyDescent="0.2">
      <c r="A126" s="163" t="s">
        <v>263</v>
      </c>
      <c r="B126" s="146">
        <f>'Institutional Supp'!F16</f>
        <v>159138.46</v>
      </c>
      <c r="C126" s="146">
        <f>'Institutional Supp'!H16</f>
        <v>154292.49000000002</v>
      </c>
      <c r="D126" s="146">
        <f>'Institutional Supp'!J16</f>
        <v>162164</v>
      </c>
      <c r="E126" s="164">
        <f t="shared" si="5"/>
        <v>7871.5099999999802</v>
      </c>
    </row>
    <row r="127" spans="1:5" s="153" customFormat="1" ht="15" customHeight="1" x14ac:dyDescent="0.25">
      <c r="A127" s="165" t="s">
        <v>185</v>
      </c>
      <c r="B127" s="166">
        <f>B126+B125+B124</f>
        <v>2698310.6700000013</v>
      </c>
      <c r="C127" s="166">
        <f>C126+C125+C124</f>
        <v>2693347.9400000004</v>
      </c>
      <c r="D127" s="166">
        <f>D126+D125+D124</f>
        <v>3494587</v>
      </c>
      <c r="E127" s="167">
        <f t="shared" si="5"/>
        <v>801239.05999999959</v>
      </c>
    </row>
    <row r="128" spans="1:5" ht="15" customHeight="1" x14ac:dyDescent="0.2">
      <c r="A128" s="163" t="s">
        <v>264</v>
      </c>
      <c r="B128" s="146">
        <f>'Institutional Supp'!F27</f>
        <v>100677.47</v>
      </c>
      <c r="C128" s="146">
        <f>'Institutional Supp'!H27</f>
        <v>100677.68</v>
      </c>
      <c r="D128" s="146">
        <f>'Institutional Supp'!J27</f>
        <v>639839</v>
      </c>
      <c r="E128" s="164">
        <f t="shared" si="5"/>
        <v>539161.32000000007</v>
      </c>
    </row>
    <row r="129" spans="1:7" ht="15" customHeight="1" x14ac:dyDescent="0.2">
      <c r="A129" s="163" t="s">
        <v>265</v>
      </c>
      <c r="B129" s="146">
        <f>'Institutional Supp'!F29</f>
        <v>436343.69</v>
      </c>
      <c r="C129" s="146">
        <f>'Institutional Supp'!H29</f>
        <v>390678</v>
      </c>
      <c r="D129" s="146">
        <f>'Institutional Supp'!J29</f>
        <v>297894</v>
      </c>
      <c r="E129" s="164">
        <f t="shared" si="5"/>
        <v>-92784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567996.80000000005</v>
      </c>
      <c r="C131" s="146">
        <f>'Institutional Supp'!H39</f>
        <v>567998</v>
      </c>
      <c r="D131" s="146">
        <f>'Institutional Supp'!J39</f>
        <v>85905</v>
      </c>
      <c r="E131" s="164">
        <f t="shared" si="5"/>
        <v>-482093</v>
      </c>
    </row>
    <row r="132" spans="1:7" s="153" customFormat="1" ht="15" customHeight="1" x14ac:dyDescent="0.25">
      <c r="A132" s="165" t="s">
        <v>190</v>
      </c>
      <c r="B132" s="166">
        <f>B131+B130+B129+B128</f>
        <v>1105017.96</v>
      </c>
      <c r="C132" s="166">
        <f>C131+C130+C129+C128</f>
        <v>1059353.68</v>
      </c>
      <c r="D132" s="166">
        <f>D131+D130+D129+D128</f>
        <v>1023638</v>
      </c>
      <c r="E132" s="167">
        <f t="shared" si="5"/>
        <v>-35715.679999999935</v>
      </c>
    </row>
    <row r="133" spans="1:7" ht="15" customHeight="1" x14ac:dyDescent="0.2">
      <c r="A133" s="163" t="s">
        <v>268</v>
      </c>
      <c r="B133" s="146">
        <f>'Institutional Supp'!F32+'Institutional Supp'!F34</f>
        <v>111810.33999999997</v>
      </c>
      <c r="C133" s="146">
        <f>'Institutional Supp'!H32+'Institutional Supp'!H34</f>
        <v>116697.64</v>
      </c>
      <c r="D133" s="146">
        <f>'Institutional Supp'!J32+'Institutional Supp'!J34</f>
        <v>60286</v>
      </c>
      <c r="E133" s="164">
        <f t="shared" si="5"/>
        <v>-56411.64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26568.76</v>
      </c>
      <c r="C135" s="146">
        <f>'Institutional Supp'!H33</f>
        <v>26569</v>
      </c>
      <c r="D135" s="146">
        <f>'Institutional Supp'!J33</f>
        <v>15275</v>
      </c>
      <c r="E135" s="164">
        <f t="shared" si="5"/>
        <v>-11294</v>
      </c>
    </row>
    <row r="136" spans="1:7" s="153" customFormat="1" ht="15" customHeight="1" x14ac:dyDescent="0.25">
      <c r="A136" s="165" t="s">
        <v>194</v>
      </c>
      <c r="B136" s="166">
        <f>B135+B134+B133</f>
        <v>138379.09999999998</v>
      </c>
      <c r="C136" s="166">
        <f>C135+C134+C133</f>
        <v>143266.64000000001</v>
      </c>
      <c r="D136" s="166">
        <f>D135+D134+D133</f>
        <v>75561</v>
      </c>
      <c r="E136" s="167">
        <f t="shared" si="5"/>
        <v>-67705.640000000014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17503779.200000003</v>
      </c>
      <c r="C138" s="173">
        <f>C136+C132+C127+C123+C137</f>
        <v>17503754.260000002</v>
      </c>
      <c r="D138" s="173">
        <f>D136+D132+D127+D123+D137</f>
        <v>18159937</v>
      </c>
      <c r="E138" s="174">
        <f t="shared" si="5"/>
        <v>656182.73999999836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Southeastern Louisiana University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8470344.8599999994</v>
      </c>
      <c r="C154" s="146">
        <f>Scholarships!H29</f>
        <v>14272536</v>
      </c>
      <c r="D154" s="146">
        <f>Scholarships!J29</f>
        <v>12296168</v>
      </c>
      <c r="E154" s="164">
        <f t="shared" si="6"/>
        <v>-1976368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8470344.8599999994</v>
      </c>
      <c r="C157" s="166">
        <f>C156+C155+C154+C153</f>
        <v>14272536</v>
      </c>
      <c r="D157" s="166">
        <f>D156+D155+D154+D153</f>
        <v>12296168</v>
      </c>
      <c r="E157" s="167">
        <f t="shared" si="6"/>
        <v>-1976368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8470344.8599999994</v>
      </c>
      <c r="C163" s="166">
        <f>C161+C157+C152+C148+C162</f>
        <v>14272536</v>
      </c>
      <c r="D163" s="166">
        <f>D161+D157+D152+D148+D162</f>
        <v>12296168</v>
      </c>
      <c r="E163" s="167">
        <f t="shared" si="6"/>
        <v>-1976368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178</v>
      </c>
      <c r="B167" s="146">
        <f>'OP&amp;M'!F7</f>
        <v>5221228.4000000013</v>
      </c>
      <c r="C167" s="146">
        <f>'OP&amp;M'!H7</f>
        <v>5221244</v>
      </c>
      <c r="D167" s="146">
        <f>'OP&amp;M'!J7</f>
        <v>5921472</v>
      </c>
      <c r="E167" s="164">
        <f t="shared" ref="E167:E185" si="7">D167-C167</f>
        <v>700228</v>
      </c>
    </row>
    <row r="168" spans="1:5" ht="15" customHeight="1" x14ac:dyDescent="0.2">
      <c r="A168" s="163" t="s">
        <v>179</v>
      </c>
      <c r="B168" s="146">
        <f>'OP&amp;M'!F8</f>
        <v>168334.88</v>
      </c>
      <c r="C168" s="146">
        <f>'OP&amp;M'!H8</f>
        <v>168334</v>
      </c>
      <c r="D168" s="146">
        <f>'OP&amp;M'!J8</f>
        <v>210383</v>
      </c>
      <c r="E168" s="164">
        <f t="shared" si="7"/>
        <v>42049</v>
      </c>
    </row>
    <row r="169" spans="1:5" ht="15" customHeight="1" x14ac:dyDescent="0.2">
      <c r="A169" s="163" t="s">
        <v>180</v>
      </c>
      <c r="B169" s="146">
        <f>'OP&amp;M'!F9</f>
        <v>3465568.6800000011</v>
      </c>
      <c r="C169" s="146">
        <f>'OP&amp;M'!H9</f>
        <v>3465566</v>
      </c>
      <c r="D169" s="146">
        <f>'OP&amp;M'!J9</f>
        <v>3660869</v>
      </c>
      <c r="E169" s="164">
        <f t="shared" si="7"/>
        <v>195303</v>
      </c>
    </row>
    <row r="170" spans="1:5" s="153" customFormat="1" ht="15" customHeight="1" x14ac:dyDescent="0.25">
      <c r="A170" s="165" t="s">
        <v>181</v>
      </c>
      <c r="B170" s="166">
        <f>B169+B168+B167</f>
        <v>8855131.9600000028</v>
      </c>
      <c r="C170" s="166">
        <f>C169+C168+C167</f>
        <v>8855144</v>
      </c>
      <c r="D170" s="166">
        <f>D169+D168+D167</f>
        <v>9792724</v>
      </c>
      <c r="E170" s="167">
        <f t="shared" si="7"/>
        <v>937580</v>
      </c>
    </row>
    <row r="171" spans="1:5" ht="15" customHeight="1" x14ac:dyDescent="0.2">
      <c r="A171" s="163" t="s">
        <v>261</v>
      </c>
      <c r="B171" s="146">
        <f>'OP&amp;M'!F12</f>
        <v>7376.56</v>
      </c>
      <c r="C171" s="146">
        <f>'OP&amp;M'!H12</f>
        <v>7376.91</v>
      </c>
      <c r="D171" s="146">
        <f>'OP&amp;M'!J12</f>
        <v>4071</v>
      </c>
      <c r="E171" s="164">
        <f t="shared" si="7"/>
        <v>-3305.91</v>
      </c>
    </row>
    <row r="172" spans="1:5" ht="15" customHeight="1" x14ac:dyDescent="0.2">
      <c r="A172" s="163" t="s">
        <v>262</v>
      </c>
      <c r="B172" s="146">
        <f>'OP&amp;M'!F14</f>
        <v>6236428.3899999969</v>
      </c>
      <c r="C172" s="146">
        <f>'OP&amp;M'!H14</f>
        <v>6236423.0899999999</v>
      </c>
      <c r="D172" s="146">
        <f>'OP&amp;M'!J14</f>
        <v>6286277</v>
      </c>
      <c r="E172" s="164">
        <f t="shared" si="7"/>
        <v>49853.910000000149</v>
      </c>
    </row>
    <row r="173" spans="1:5" ht="15" customHeight="1" x14ac:dyDescent="0.2">
      <c r="A173" s="163" t="s">
        <v>263</v>
      </c>
      <c r="B173" s="146">
        <f>'OP&amp;M'!F16</f>
        <v>394096.94000000006</v>
      </c>
      <c r="C173" s="146">
        <f>'OP&amp;M'!H16</f>
        <v>393507</v>
      </c>
      <c r="D173" s="146">
        <f>'OP&amp;M'!J16</f>
        <v>354290</v>
      </c>
      <c r="E173" s="164">
        <f t="shared" si="7"/>
        <v>-39217</v>
      </c>
    </row>
    <row r="174" spans="1:5" s="153" customFormat="1" ht="15" customHeight="1" x14ac:dyDescent="0.25">
      <c r="A174" s="165" t="s">
        <v>185</v>
      </c>
      <c r="B174" s="166">
        <f>B173+B172+B171</f>
        <v>6637901.8899999969</v>
      </c>
      <c r="C174" s="166">
        <f>C173+C172+C171</f>
        <v>6637307</v>
      </c>
      <c r="D174" s="166">
        <f>D173+D172+D171</f>
        <v>6644638</v>
      </c>
      <c r="E174" s="167">
        <f t="shared" si="7"/>
        <v>7331</v>
      </c>
    </row>
    <row r="175" spans="1:5" ht="15" customHeight="1" x14ac:dyDescent="0.2">
      <c r="A175" s="163" t="s">
        <v>264</v>
      </c>
      <c r="B175" s="146">
        <f>'OP&amp;M'!F27</f>
        <v>7575</v>
      </c>
      <c r="C175" s="146">
        <f>'OP&amp;M'!H27</f>
        <v>7575</v>
      </c>
      <c r="D175" s="146">
        <f>'OP&amp;M'!J27</f>
        <v>15534</v>
      </c>
      <c r="E175" s="164">
        <f t="shared" si="7"/>
        <v>7959</v>
      </c>
    </row>
    <row r="176" spans="1:5" ht="15" customHeight="1" x14ac:dyDescent="0.2">
      <c r="A176" s="163" t="s">
        <v>265</v>
      </c>
      <c r="B176" s="146">
        <f>'OP&amp;M'!F29</f>
        <v>84013.98000000001</v>
      </c>
      <c r="C176" s="146">
        <f>'OP&amp;M'!H29</f>
        <v>84016</v>
      </c>
      <c r="D176" s="146">
        <f>'OP&amp;M'!J29</f>
        <v>870</v>
      </c>
      <c r="E176" s="164">
        <f t="shared" si="7"/>
        <v>-83146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91588.98000000001</v>
      </c>
      <c r="C179" s="166">
        <f>C178+C177+C176+C175</f>
        <v>91591</v>
      </c>
      <c r="D179" s="166">
        <f>D178+D177+D176+D175</f>
        <v>16404</v>
      </c>
      <c r="E179" s="167">
        <f t="shared" si="7"/>
        <v>-75187</v>
      </c>
    </row>
    <row r="180" spans="1:5" ht="15" customHeight="1" x14ac:dyDescent="0.2">
      <c r="A180" s="163" t="s">
        <v>268</v>
      </c>
      <c r="B180" s="146">
        <f>'OP&amp;M'!F32+'OP&amp;M'!F34</f>
        <v>128961.48</v>
      </c>
      <c r="C180" s="146">
        <f>'OP&amp;M'!H32+'OP&amp;M'!H34</f>
        <v>129542</v>
      </c>
      <c r="D180" s="146">
        <f>'OP&amp;M'!J32+'OP&amp;M'!J34</f>
        <v>33043</v>
      </c>
      <c r="E180" s="164">
        <f t="shared" si="7"/>
        <v>-96499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473061.17999999993</v>
      </c>
      <c r="C182" s="146">
        <f>'OP&amp;M'!H33</f>
        <v>473059</v>
      </c>
      <c r="D182" s="146">
        <f>'OP&amp;M'!J33</f>
        <v>108711</v>
      </c>
      <c r="E182" s="164">
        <f t="shared" si="7"/>
        <v>-364348</v>
      </c>
    </row>
    <row r="183" spans="1:5" s="153" customFormat="1" ht="15" customHeight="1" x14ac:dyDescent="0.25">
      <c r="A183" s="165" t="s">
        <v>194</v>
      </c>
      <c r="B183" s="166">
        <f>B182+B181+B180</f>
        <v>602022.65999999992</v>
      </c>
      <c r="C183" s="166">
        <f>C182+C181+C180</f>
        <v>602601</v>
      </c>
      <c r="D183" s="166">
        <f>D182+D181+D180</f>
        <v>141754</v>
      </c>
      <c r="E183" s="167">
        <f t="shared" si="7"/>
        <v>-460847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16186645.489999998</v>
      </c>
      <c r="C185" s="166">
        <f>C183+C179+C174+C170+C184</f>
        <v>16186643</v>
      </c>
      <c r="D185" s="166">
        <f>D183+D179+D174+D170+D184</f>
        <v>16595520</v>
      </c>
      <c r="E185" s="167">
        <f t="shared" si="7"/>
        <v>408877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65632040.04999999</v>
      </c>
      <c r="C189" s="146">
        <f t="shared" si="8"/>
        <v>65639001</v>
      </c>
      <c r="D189" s="146">
        <f t="shared" si="8"/>
        <v>66354324</v>
      </c>
      <c r="E189" s="164">
        <f t="shared" ref="E189:E207" si="9">D189-C189</f>
        <v>715323</v>
      </c>
    </row>
    <row r="190" spans="1:5" ht="15" customHeight="1" x14ac:dyDescent="0.2">
      <c r="A190" s="163" t="s">
        <v>179</v>
      </c>
      <c r="B190" s="146">
        <f t="shared" si="8"/>
        <v>5311803.1599999992</v>
      </c>
      <c r="C190" s="146">
        <f t="shared" si="8"/>
        <v>5319556.8600000003</v>
      </c>
      <c r="D190" s="146">
        <f t="shared" si="8"/>
        <v>6276432</v>
      </c>
      <c r="E190" s="164">
        <f t="shared" si="9"/>
        <v>956875.13999999966</v>
      </c>
    </row>
    <row r="191" spans="1:5" ht="15" customHeight="1" x14ac:dyDescent="0.2">
      <c r="A191" s="163" t="s">
        <v>180</v>
      </c>
      <c r="B191" s="146">
        <f t="shared" si="8"/>
        <v>30620159.170000002</v>
      </c>
      <c r="C191" s="146">
        <f t="shared" si="8"/>
        <v>30649834</v>
      </c>
      <c r="D191" s="146">
        <f t="shared" si="8"/>
        <v>28841379</v>
      </c>
      <c r="E191" s="164">
        <f t="shared" si="9"/>
        <v>-1808455</v>
      </c>
    </row>
    <row r="192" spans="1:5" s="153" customFormat="1" ht="15" customHeight="1" x14ac:dyDescent="0.25">
      <c r="A192" s="165" t="s">
        <v>181</v>
      </c>
      <c r="B192" s="166">
        <f>B191+B190+B189</f>
        <v>101564002.38</v>
      </c>
      <c r="C192" s="166">
        <f>C191+C190+C189</f>
        <v>101608391.86</v>
      </c>
      <c r="D192" s="166">
        <f>D191+D190+D189</f>
        <v>101472135</v>
      </c>
      <c r="E192" s="167">
        <f t="shared" si="9"/>
        <v>-136256.8599999994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630559.56000000006</v>
      </c>
      <c r="C193" s="146">
        <f t="shared" si="10"/>
        <v>631070.15</v>
      </c>
      <c r="D193" s="146">
        <f>D11+D33+D80+D55+D102+D124+D149+D171</f>
        <v>631081</v>
      </c>
      <c r="E193" s="164">
        <f t="shared" si="9"/>
        <v>10.849999999976717</v>
      </c>
    </row>
    <row r="194" spans="1:5" ht="15" customHeight="1" x14ac:dyDescent="0.2">
      <c r="A194" s="163" t="s">
        <v>262</v>
      </c>
      <c r="B194" s="146">
        <f t="shared" si="10"/>
        <v>12162478.529999997</v>
      </c>
      <c r="C194" s="146">
        <f t="shared" si="10"/>
        <v>12163366.380000001</v>
      </c>
      <c r="D194" s="146">
        <f>D12+D34+D81+D56+D103+D125+D150+D172</f>
        <v>13609358</v>
      </c>
      <c r="E194" s="164">
        <f t="shared" si="9"/>
        <v>1445991.6199999992</v>
      </c>
    </row>
    <row r="195" spans="1:5" ht="15" customHeight="1" x14ac:dyDescent="0.2">
      <c r="A195" s="163" t="s">
        <v>263</v>
      </c>
      <c r="B195" s="146">
        <f t="shared" si="10"/>
        <v>1811722.0499999998</v>
      </c>
      <c r="C195" s="146">
        <f t="shared" si="10"/>
        <v>1806194.36</v>
      </c>
      <c r="D195" s="146">
        <f>D13+D35+D82+D57+D104+D126+D151+D173</f>
        <v>1835019</v>
      </c>
      <c r="E195" s="164">
        <f t="shared" si="9"/>
        <v>28824.639999999898</v>
      </c>
    </row>
    <row r="196" spans="1:5" s="153" customFormat="1" ht="15" customHeight="1" x14ac:dyDescent="0.25">
      <c r="A196" s="165" t="s">
        <v>185</v>
      </c>
      <c r="B196" s="166">
        <f>B195+B194+B193</f>
        <v>14604760.139999999</v>
      </c>
      <c r="C196" s="166">
        <f>C195+C194+C193</f>
        <v>14600630.890000001</v>
      </c>
      <c r="D196" s="166">
        <f>D195+D194+D193</f>
        <v>16075458</v>
      </c>
      <c r="E196" s="167">
        <f t="shared" si="9"/>
        <v>1474827.1099999994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495085.26</v>
      </c>
      <c r="C197" s="146">
        <f t="shared" si="11"/>
        <v>495082.02999999997</v>
      </c>
      <c r="D197" s="146">
        <f>D15+D37+D84+D59+D106+D128+D153+D175</f>
        <v>1086731</v>
      </c>
      <c r="E197" s="164">
        <f t="shared" si="9"/>
        <v>591648.97</v>
      </c>
    </row>
    <row r="198" spans="1:5" ht="15" customHeight="1" x14ac:dyDescent="0.2">
      <c r="A198" s="163" t="s">
        <v>265</v>
      </c>
      <c r="B198" s="146">
        <f t="shared" si="11"/>
        <v>9569209.8000000007</v>
      </c>
      <c r="C198" s="146">
        <f t="shared" si="11"/>
        <v>15325785</v>
      </c>
      <c r="D198" s="146">
        <f>D16+D38+D85+D60+D107+D129+D154+D176</f>
        <v>13002742</v>
      </c>
      <c r="E198" s="164">
        <f t="shared" si="9"/>
        <v>-2323043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567996.80000000005</v>
      </c>
      <c r="C200" s="146">
        <f t="shared" si="11"/>
        <v>567998</v>
      </c>
      <c r="D200" s="146">
        <f>D18+D40+D87+D62+D109+D131+D156+D178</f>
        <v>85905</v>
      </c>
      <c r="E200" s="164">
        <f t="shared" si="9"/>
        <v>-482093</v>
      </c>
    </row>
    <row r="201" spans="1:5" s="153" customFormat="1" ht="15" customHeight="1" x14ac:dyDescent="0.25">
      <c r="A201" s="165" t="s">
        <v>190</v>
      </c>
      <c r="B201" s="166">
        <f>B200+B199+B198+B197</f>
        <v>10632291.860000001</v>
      </c>
      <c r="C201" s="166">
        <f>C200+C199+C198+C197</f>
        <v>16388865.029999999</v>
      </c>
      <c r="D201" s="166">
        <f>D200+D199+D198+D197</f>
        <v>14175378</v>
      </c>
      <c r="E201" s="167">
        <f t="shared" si="9"/>
        <v>-2213487.0299999993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954533.2999999997</v>
      </c>
      <c r="C202" s="146">
        <f t="shared" si="12"/>
        <v>960047.83000000007</v>
      </c>
      <c r="D202" s="146">
        <f>D20+D42+D89+D64+D111+D133+D158+D180</f>
        <v>568628</v>
      </c>
      <c r="E202" s="164">
        <f t="shared" si="9"/>
        <v>-391419.83000000007</v>
      </c>
    </row>
    <row r="203" spans="1:5" ht="15" customHeight="1" x14ac:dyDescent="0.2">
      <c r="A203" s="163" t="s">
        <v>269</v>
      </c>
      <c r="B203" s="146">
        <f t="shared" si="12"/>
        <v>137337.09</v>
      </c>
      <c r="C203" s="146">
        <f t="shared" si="12"/>
        <v>137336</v>
      </c>
      <c r="D203" s="146">
        <f>D21+D43+D90+D65+D112+D134+D159+D181</f>
        <v>228109</v>
      </c>
      <c r="E203" s="164">
        <f t="shared" si="9"/>
        <v>90773</v>
      </c>
    </row>
    <row r="204" spans="1:5" ht="15" customHeight="1" x14ac:dyDescent="0.2">
      <c r="A204" s="163" t="s">
        <v>270</v>
      </c>
      <c r="B204" s="146">
        <f t="shared" si="12"/>
        <v>516334.84999999992</v>
      </c>
      <c r="C204" s="146">
        <f t="shared" si="12"/>
        <v>516331.81</v>
      </c>
      <c r="D204" s="146">
        <f>D22+D44+D91+D66+D113+D135+D160+D182</f>
        <v>176760</v>
      </c>
      <c r="E204" s="164">
        <f t="shared" si="9"/>
        <v>-339571.81</v>
      </c>
    </row>
    <row r="205" spans="1:5" s="153" customFormat="1" ht="15" customHeight="1" x14ac:dyDescent="0.25">
      <c r="A205" s="165" t="s">
        <v>194</v>
      </c>
      <c r="B205" s="166">
        <f>B204+B203+B202</f>
        <v>1608205.2399999998</v>
      </c>
      <c r="C205" s="166">
        <f>C204+C203+C202</f>
        <v>1613715.6400000001</v>
      </c>
      <c r="D205" s="166">
        <f>D204+D203+D202</f>
        <v>973497</v>
      </c>
      <c r="E205" s="167">
        <f t="shared" si="9"/>
        <v>-640218.64000000013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128409259.62</v>
      </c>
      <c r="C207" s="181">
        <f>C205+C201+C196+C192+C206</f>
        <v>134211603.42</v>
      </c>
      <c r="D207" s="181">
        <f>D205+D201+D196+D192+D206</f>
        <v>132696468</v>
      </c>
      <c r="E207" s="174">
        <f t="shared" si="9"/>
        <v>-1515135.4200000018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Southeastern Louisiana University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2779804</v>
      </c>
      <c r="C267" s="146">
        <f>Athletics!V21+Athletics!V23-Athletics!AB40</f>
        <v>2779804</v>
      </c>
      <c r="D267" s="146">
        <f>Athletics!W21+Athletics!W23-Athletics!AC40</f>
        <v>2779804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2779804</v>
      </c>
      <c r="C270" s="166">
        <f>C269+C268+C267+C266</f>
        <v>2779804</v>
      </c>
      <c r="D270" s="166">
        <f>D269+D268+D267+D266</f>
        <v>2779804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2779804</v>
      </c>
      <c r="C276" s="181">
        <f>C274+C270+C265+C261+C275</f>
        <v>2779804</v>
      </c>
      <c r="D276" s="181">
        <f>D274+D270+D265+D261+D275</f>
        <v>2779804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Southeastern Louisiana University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65632040.04999999</v>
      </c>
      <c r="C305" s="146">
        <f t="shared" si="17"/>
        <v>65639001</v>
      </c>
      <c r="D305" s="146">
        <f t="shared" si="17"/>
        <v>66354324</v>
      </c>
      <c r="E305" s="164">
        <f t="shared" ref="E305:E323" si="18">D305-C305</f>
        <v>715323</v>
      </c>
    </row>
    <row r="306" spans="1:5" ht="15" customHeight="1" x14ac:dyDescent="0.2">
      <c r="A306" s="163" t="s">
        <v>179</v>
      </c>
      <c r="B306" s="146">
        <f t="shared" si="17"/>
        <v>5311803.1599999992</v>
      </c>
      <c r="C306" s="146">
        <f t="shared" si="17"/>
        <v>5319556.8600000003</v>
      </c>
      <c r="D306" s="146">
        <f t="shared" si="17"/>
        <v>6276432</v>
      </c>
      <c r="E306" s="164">
        <f t="shared" si="18"/>
        <v>956875.13999999966</v>
      </c>
    </row>
    <row r="307" spans="1:5" ht="15" customHeight="1" x14ac:dyDescent="0.2">
      <c r="A307" s="163" t="s">
        <v>180</v>
      </c>
      <c r="B307" s="146">
        <f t="shared" si="17"/>
        <v>30620159.170000002</v>
      </c>
      <c r="C307" s="146">
        <f t="shared" si="17"/>
        <v>30649834</v>
      </c>
      <c r="D307" s="146">
        <f t="shared" si="17"/>
        <v>28841379</v>
      </c>
      <c r="E307" s="164">
        <f t="shared" si="18"/>
        <v>-1808455</v>
      </c>
    </row>
    <row r="308" spans="1:5" s="153" customFormat="1" ht="15" customHeight="1" x14ac:dyDescent="0.25">
      <c r="A308" s="165" t="s">
        <v>181</v>
      </c>
      <c r="B308" s="166">
        <f>B307+B306+B305</f>
        <v>101564002.38</v>
      </c>
      <c r="C308" s="166">
        <f>C307+C306+C305</f>
        <v>101608391.86</v>
      </c>
      <c r="D308" s="166">
        <f>D307+D306+D305</f>
        <v>101472135</v>
      </c>
      <c r="E308" s="167">
        <f t="shared" si="18"/>
        <v>-136256.8599999994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630559.56000000006</v>
      </c>
      <c r="C309" s="146">
        <f t="shared" si="19"/>
        <v>631070.15</v>
      </c>
      <c r="D309" s="146">
        <f>D287+D262+D240+D218+D193</f>
        <v>631081</v>
      </c>
      <c r="E309" s="164">
        <f t="shared" si="18"/>
        <v>10.849999999976717</v>
      </c>
    </row>
    <row r="310" spans="1:5" ht="15" customHeight="1" x14ac:dyDescent="0.2">
      <c r="A310" s="163" t="s">
        <v>262</v>
      </c>
      <c r="B310" s="146">
        <f t="shared" si="19"/>
        <v>12162478.529999997</v>
      </c>
      <c r="C310" s="146">
        <f t="shared" si="19"/>
        <v>12163366.380000001</v>
      </c>
      <c r="D310" s="146">
        <f>D288+D263+D241+D219+D194</f>
        <v>13609358</v>
      </c>
      <c r="E310" s="164">
        <f t="shared" si="18"/>
        <v>1445991.6199999992</v>
      </c>
    </row>
    <row r="311" spans="1:5" ht="15" customHeight="1" x14ac:dyDescent="0.2">
      <c r="A311" s="163" t="s">
        <v>263</v>
      </c>
      <c r="B311" s="146">
        <f t="shared" si="19"/>
        <v>1811722.0499999998</v>
      </c>
      <c r="C311" s="146">
        <f t="shared" si="19"/>
        <v>1806194.36</v>
      </c>
      <c r="D311" s="146">
        <f>D289+D264+D242+D220+D195</f>
        <v>1835019</v>
      </c>
      <c r="E311" s="164">
        <f t="shared" si="18"/>
        <v>28824.639999999898</v>
      </c>
    </row>
    <row r="312" spans="1:5" s="153" customFormat="1" ht="15" customHeight="1" x14ac:dyDescent="0.25">
      <c r="A312" s="165" t="s">
        <v>185</v>
      </c>
      <c r="B312" s="166">
        <f>B311+B310+B309</f>
        <v>14604760.139999999</v>
      </c>
      <c r="C312" s="166">
        <f>C311+C310+C309</f>
        <v>14600630.890000001</v>
      </c>
      <c r="D312" s="166">
        <f>D311+D310+D309</f>
        <v>16075458</v>
      </c>
      <c r="E312" s="167">
        <f t="shared" si="18"/>
        <v>1474827.1099999994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495085.26</v>
      </c>
      <c r="C313" s="146">
        <f t="shared" si="20"/>
        <v>495082.02999999997</v>
      </c>
      <c r="D313" s="146">
        <f>D291+D266+D244+D222+D197</f>
        <v>1086731</v>
      </c>
      <c r="E313" s="164">
        <f t="shared" si="18"/>
        <v>591648.97</v>
      </c>
    </row>
    <row r="314" spans="1:5" ht="15" customHeight="1" x14ac:dyDescent="0.2">
      <c r="A314" s="163" t="s">
        <v>265</v>
      </c>
      <c r="B314" s="146">
        <f t="shared" si="20"/>
        <v>12349013.800000001</v>
      </c>
      <c r="C314" s="146">
        <f t="shared" si="20"/>
        <v>18105589</v>
      </c>
      <c r="D314" s="146">
        <f>D292+D267+D245+D223+D198</f>
        <v>15782546</v>
      </c>
      <c r="E314" s="164">
        <f t="shared" si="18"/>
        <v>-2323043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567996.80000000005</v>
      </c>
      <c r="C316" s="146">
        <f t="shared" si="20"/>
        <v>567998</v>
      </c>
      <c r="D316" s="146">
        <f>D294+D269+D247+D225+D200</f>
        <v>85905</v>
      </c>
      <c r="E316" s="164">
        <f t="shared" si="18"/>
        <v>-482093</v>
      </c>
    </row>
    <row r="317" spans="1:5" s="153" customFormat="1" ht="15" customHeight="1" x14ac:dyDescent="0.25">
      <c r="A317" s="165" t="s">
        <v>190</v>
      </c>
      <c r="B317" s="166">
        <f>B316+B315+B314+B313</f>
        <v>13412095.860000001</v>
      </c>
      <c r="C317" s="166">
        <f>C316+C315+C314+C313</f>
        <v>19168669.030000001</v>
      </c>
      <c r="D317" s="166">
        <f>D316+D315+D314+D313</f>
        <v>16955182</v>
      </c>
      <c r="E317" s="167">
        <f t="shared" si="18"/>
        <v>-2213487.0300000012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954533.2999999997</v>
      </c>
      <c r="C318" s="146">
        <f t="shared" si="21"/>
        <v>960047.83000000007</v>
      </c>
      <c r="D318" s="146">
        <f>D296+D271+D249+D227+D202</f>
        <v>568628</v>
      </c>
      <c r="E318" s="164">
        <f t="shared" si="18"/>
        <v>-391419.83000000007</v>
      </c>
    </row>
    <row r="319" spans="1:5" ht="15" customHeight="1" x14ac:dyDescent="0.2">
      <c r="A319" s="163" t="s">
        <v>269</v>
      </c>
      <c r="B319" s="146">
        <f t="shared" si="21"/>
        <v>137337.09</v>
      </c>
      <c r="C319" s="146">
        <f t="shared" si="21"/>
        <v>137336</v>
      </c>
      <c r="D319" s="146">
        <f>D297+D272+D250+D228+D203</f>
        <v>228109</v>
      </c>
      <c r="E319" s="164">
        <f t="shared" si="18"/>
        <v>90773</v>
      </c>
    </row>
    <row r="320" spans="1:5" ht="15" customHeight="1" x14ac:dyDescent="0.2">
      <c r="A320" s="163" t="s">
        <v>270</v>
      </c>
      <c r="B320" s="146">
        <f t="shared" si="21"/>
        <v>516334.84999999992</v>
      </c>
      <c r="C320" s="146">
        <f t="shared" si="21"/>
        <v>516331.81</v>
      </c>
      <c r="D320" s="146">
        <f>D298+D273+D251+D229+D204</f>
        <v>176760</v>
      </c>
      <c r="E320" s="164">
        <f t="shared" si="18"/>
        <v>-339571.81</v>
      </c>
    </row>
    <row r="321" spans="1:5" s="153" customFormat="1" ht="15" customHeight="1" x14ac:dyDescent="0.25">
      <c r="A321" s="165" t="s">
        <v>194</v>
      </c>
      <c r="B321" s="166">
        <f>B320+B319+B318</f>
        <v>1608205.2399999998</v>
      </c>
      <c r="C321" s="166">
        <f>C320+C319+C318</f>
        <v>1613715.6400000001</v>
      </c>
      <c r="D321" s="166">
        <f>D320+D319+D318</f>
        <v>973497</v>
      </c>
      <c r="E321" s="167">
        <f t="shared" si="18"/>
        <v>-640218.64000000013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131189063.62</v>
      </c>
      <c r="C323" s="181">
        <f>C321+C317+C312+C308+C322</f>
        <v>136991407.42000002</v>
      </c>
      <c r="D323" s="174">
        <f>D321+D317+D312+D308+D322</f>
        <v>135476272</v>
      </c>
      <c r="E323" s="174">
        <f t="shared" si="18"/>
        <v>-1515135.4200000167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536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116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570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473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474</v>
      </c>
      <c r="C4" s="419" t="s">
        <v>537</v>
      </c>
      <c r="D4" s="420" t="s">
        <v>135</v>
      </c>
      <c r="E4" s="421" t="s">
        <v>474</v>
      </c>
      <c r="F4" s="422" t="s">
        <v>475</v>
      </c>
      <c r="G4" s="419" t="s">
        <v>537</v>
      </c>
      <c r="H4" s="423" t="s">
        <v>136</v>
      </c>
    </row>
    <row r="5" spans="1:11" ht="15" customHeight="1" x14ac:dyDescent="0.25">
      <c r="A5" s="425" t="s">
        <v>237</v>
      </c>
      <c r="B5" s="426" t="s">
        <v>475</v>
      </c>
      <c r="C5" s="426" t="s">
        <v>476</v>
      </c>
      <c r="D5" s="427" t="s">
        <v>528</v>
      </c>
      <c r="E5" s="428" t="s">
        <v>477</v>
      </c>
      <c r="F5" s="426" t="s">
        <v>478</v>
      </c>
      <c r="G5" s="426" t="s">
        <v>476</v>
      </c>
      <c r="H5" s="543" t="s">
        <v>562</v>
      </c>
    </row>
    <row r="6" spans="1:11" ht="15" customHeight="1" x14ac:dyDescent="0.25">
      <c r="A6" s="429" t="s">
        <v>479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480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481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482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483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484</v>
      </c>
      <c r="B12" s="442">
        <v>884</v>
      </c>
      <c r="C12" s="443">
        <v>2666.4130684596571</v>
      </c>
      <c r="D12" s="444">
        <f>2181125.89+147979+27000</f>
        <v>2356104.89</v>
      </c>
      <c r="E12" s="445">
        <v>2037</v>
      </c>
      <c r="F12" s="446">
        <v>224</v>
      </c>
      <c r="G12" s="443">
        <v>2656.8098186643078</v>
      </c>
      <c r="H12" s="447">
        <v>6007047</v>
      </c>
    </row>
    <row r="13" spans="1:11" ht="15" customHeight="1" x14ac:dyDescent="0.2">
      <c r="A13" s="442" t="s">
        <v>485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486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487</v>
      </c>
      <c r="B15" s="442">
        <v>68</v>
      </c>
      <c r="C15" s="443">
        <v>3061.7647058823532</v>
      </c>
      <c r="D15" s="444">
        <v>208200</v>
      </c>
      <c r="E15" s="445">
        <v>62</v>
      </c>
      <c r="F15" s="446">
        <v>6</v>
      </c>
      <c r="G15" s="443">
        <v>2764.705882352941</v>
      </c>
      <c r="H15" s="447">
        <v>188000</v>
      </c>
    </row>
    <row r="16" spans="1:11" ht="15" customHeight="1" x14ac:dyDescent="0.2">
      <c r="A16" s="442" t="s">
        <v>488</v>
      </c>
      <c r="B16" s="442"/>
      <c r="C16" s="443"/>
      <c r="D16" s="444"/>
      <c r="E16" s="445"/>
      <c r="F16" s="446"/>
      <c r="G16" s="443"/>
      <c r="H16" s="447"/>
    </row>
    <row r="17" spans="1:8" ht="15" customHeight="1" x14ac:dyDescent="0.2">
      <c r="A17" s="442" t="s">
        <v>489</v>
      </c>
      <c r="B17" s="442"/>
      <c r="C17" s="443"/>
      <c r="D17" s="444"/>
      <c r="E17" s="445"/>
      <c r="F17" s="446"/>
      <c r="G17" s="443"/>
      <c r="H17" s="447"/>
    </row>
    <row r="18" spans="1:8" ht="15" customHeight="1" x14ac:dyDescent="0.2">
      <c r="A18" s="442" t="s">
        <v>490</v>
      </c>
      <c r="B18" s="442"/>
      <c r="C18" s="443"/>
      <c r="D18" s="444"/>
      <c r="E18" s="445"/>
      <c r="F18" s="446"/>
      <c r="G18" s="443"/>
      <c r="H18" s="447"/>
    </row>
    <row r="19" spans="1:8" ht="15" customHeight="1" x14ac:dyDescent="0.2">
      <c r="A19" s="442" t="s">
        <v>491</v>
      </c>
      <c r="B19" s="442"/>
      <c r="C19" s="443"/>
      <c r="D19" s="444"/>
      <c r="E19" s="445"/>
      <c r="F19" s="446"/>
      <c r="G19" s="443"/>
      <c r="H19" s="447"/>
    </row>
    <row r="20" spans="1:8" ht="15" customHeight="1" x14ac:dyDescent="0.2">
      <c r="A20" s="442" t="s">
        <v>492</v>
      </c>
      <c r="B20" s="442">
        <v>4</v>
      </c>
      <c r="C20" s="443">
        <v>100</v>
      </c>
      <c r="D20" s="444">
        <v>400</v>
      </c>
      <c r="E20" s="445">
        <v>4</v>
      </c>
      <c r="F20" s="446"/>
      <c r="G20" s="443">
        <v>100</v>
      </c>
      <c r="H20" s="447">
        <v>400</v>
      </c>
    </row>
    <row r="21" spans="1:8" ht="15" customHeight="1" x14ac:dyDescent="0.2">
      <c r="A21" s="442" t="s">
        <v>493</v>
      </c>
      <c r="B21" s="442"/>
      <c r="C21" s="443"/>
      <c r="D21" s="444"/>
      <c r="E21" s="445"/>
      <c r="F21" s="446"/>
      <c r="G21" s="443"/>
      <c r="H21" s="447"/>
    </row>
    <row r="22" spans="1:8" ht="15" customHeight="1" x14ac:dyDescent="0.2">
      <c r="A22" s="442" t="s">
        <v>494</v>
      </c>
      <c r="B22" s="442"/>
      <c r="C22" s="443"/>
      <c r="D22" s="444"/>
      <c r="E22" s="445"/>
      <c r="F22" s="446"/>
      <c r="G22" s="443"/>
      <c r="H22" s="447"/>
    </row>
    <row r="23" spans="1:8" ht="15" customHeight="1" x14ac:dyDescent="0.2">
      <c r="A23" s="442" t="s">
        <v>495</v>
      </c>
      <c r="B23" s="442"/>
      <c r="C23" s="443"/>
      <c r="D23" s="444"/>
      <c r="E23" s="445"/>
      <c r="F23" s="446"/>
      <c r="G23" s="443"/>
      <c r="H23" s="447"/>
    </row>
    <row r="24" spans="1:8" ht="15" customHeight="1" x14ac:dyDescent="0.2">
      <c r="A24" s="442" t="s">
        <v>496</v>
      </c>
      <c r="B24" s="442"/>
      <c r="C24" s="443"/>
      <c r="D24" s="444"/>
      <c r="E24" s="445"/>
      <c r="F24" s="446"/>
      <c r="G24" s="443"/>
      <c r="H24" s="447"/>
    </row>
    <row r="25" spans="1:8" ht="15" customHeight="1" x14ac:dyDescent="0.2">
      <c r="A25" s="442" t="s">
        <v>497</v>
      </c>
      <c r="B25" s="442"/>
      <c r="C25" s="443"/>
      <c r="D25" s="444"/>
      <c r="E25" s="445"/>
      <c r="F25" s="446"/>
      <c r="G25" s="443"/>
      <c r="H25" s="447"/>
    </row>
    <row r="26" spans="1:8" ht="15" customHeight="1" x14ac:dyDescent="0.2">
      <c r="A26" s="442" t="s">
        <v>498</v>
      </c>
      <c r="B26" s="442"/>
      <c r="C26" s="443"/>
      <c r="D26" s="444"/>
      <c r="E26" s="445"/>
      <c r="F26" s="446"/>
      <c r="G26" s="443"/>
      <c r="H26" s="447"/>
    </row>
    <row r="27" spans="1:8" ht="15" customHeight="1" x14ac:dyDescent="0.2">
      <c r="A27" s="442" t="s">
        <v>499</v>
      </c>
      <c r="B27" s="442"/>
      <c r="C27" s="443"/>
      <c r="D27" s="444"/>
      <c r="E27" s="445"/>
      <c r="F27" s="446"/>
      <c r="G27" s="443"/>
      <c r="H27" s="447"/>
    </row>
    <row r="28" spans="1:8" ht="15" customHeight="1" x14ac:dyDescent="0.2">
      <c r="A28" s="442" t="s">
        <v>500</v>
      </c>
      <c r="B28" s="442">
        <f>SUM(B33:B62)</f>
        <v>8722</v>
      </c>
      <c r="C28" s="443">
        <f>IFERROR(D28/B28,)</f>
        <v>356.35999426736981</v>
      </c>
      <c r="D28" s="444">
        <f t="shared" ref="D28:H28" si="0">SUM(D33:D62)</f>
        <v>3108171.8699999996</v>
      </c>
      <c r="E28" s="445">
        <f t="shared" si="0"/>
        <v>8505</v>
      </c>
      <c r="F28" s="446">
        <f t="shared" si="0"/>
        <v>217</v>
      </c>
      <c r="G28" s="443">
        <f>IFERROR(H28/(F28+E28),)</f>
        <v>345.52510891997247</v>
      </c>
      <c r="H28" s="447">
        <f t="shared" si="0"/>
        <v>3013670</v>
      </c>
    </row>
    <row r="29" spans="1:8" ht="15" customHeight="1" x14ac:dyDescent="0.25">
      <c r="A29" s="448" t="s">
        <v>501</v>
      </c>
      <c r="B29" s="441">
        <f>SUM(B7:B28)</f>
        <v>9678</v>
      </c>
      <c r="C29" s="449">
        <f>IFERROR(D29/B29,)</f>
        <v>586.1620954742715</v>
      </c>
      <c r="D29" s="450">
        <f>SUM(D6:D28)</f>
        <v>5672876.7599999998</v>
      </c>
      <c r="E29" s="451">
        <f>SUM(E7:E28)</f>
        <v>10608</v>
      </c>
      <c r="F29" s="452">
        <f>SUM(F6:F28)</f>
        <v>447</v>
      </c>
      <c r="G29" s="449">
        <f>IFERROR(H29/(F29+E29),)</f>
        <v>833.02731795567615</v>
      </c>
      <c r="H29" s="453">
        <f>SUM(H7:H28)</f>
        <v>9209117</v>
      </c>
    </row>
    <row r="30" spans="1:8" ht="15" customHeight="1" x14ac:dyDescent="0.25">
      <c r="A30" s="454"/>
      <c r="B30" s="455"/>
      <c r="C30" s="456"/>
      <c r="D30" s="563"/>
      <c r="E30" s="445"/>
      <c r="F30" s="445"/>
      <c r="G30" s="456"/>
      <c r="H30" s="445"/>
    </row>
    <row r="31" spans="1:8" ht="15" customHeight="1" x14ac:dyDescent="0.25">
      <c r="A31" s="454" t="s">
        <v>633</v>
      </c>
      <c r="B31" s="455"/>
      <c r="C31" s="456"/>
      <c r="D31" s="563"/>
      <c r="E31" s="445"/>
      <c r="F31" s="445"/>
      <c r="G31" s="456"/>
      <c r="H31" s="445"/>
    </row>
    <row r="32" spans="1:8" ht="15" customHeight="1" x14ac:dyDescent="0.25">
      <c r="A32" s="454"/>
      <c r="B32" s="455"/>
      <c r="C32" s="456"/>
      <c r="D32" s="564"/>
      <c r="E32" s="445"/>
      <c r="F32" s="445"/>
      <c r="G32" s="456"/>
      <c r="H32" s="445"/>
    </row>
    <row r="33" spans="1:8" ht="15" customHeight="1" x14ac:dyDescent="0.2">
      <c r="A33" s="442" t="s">
        <v>604</v>
      </c>
      <c r="B33" s="442">
        <v>14</v>
      </c>
      <c r="C33" s="443">
        <v>1000</v>
      </c>
      <c r="D33" s="444">
        <v>14000</v>
      </c>
      <c r="E33" s="445">
        <v>14</v>
      </c>
      <c r="F33" s="446"/>
      <c r="G33" s="443">
        <v>642.85714285714289</v>
      </c>
      <c r="H33" s="447">
        <v>9000</v>
      </c>
    </row>
    <row r="34" spans="1:8" ht="15" customHeight="1" x14ac:dyDescent="0.2">
      <c r="A34" s="442" t="s">
        <v>481</v>
      </c>
      <c r="B34" s="442">
        <v>87</v>
      </c>
      <c r="C34" s="443">
        <v>957.64816091954026</v>
      </c>
      <c r="D34" s="444">
        <v>83315.39</v>
      </c>
      <c r="E34" s="445">
        <v>81</v>
      </c>
      <c r="F34" s="446">
        <v>6</v>
      </c>
      <c r="G34" s="443">
        <v>812.29885057471267</v>
      </c>
      <c r="H34" s="447">
        <v>70670</v>
      </c>
    </row>
    <row r="35" spans="1:8" ht="15" customHeight="1" x14ac:dyDescent="0.2">
      <c r="A35" s="442" t="s">
        <v>605</v>
      </c>
      <c r="B35" s="442">
        <v>29</v>
      </c>
      <c r="C35" s="443">
        <v>1158.6896551724137</v>
      </c>
      <c r="D35" s="444">
        <v>33602</v>
      </c>
      <c r="E35" s="445">
        <v>28</v>
      </c>
      <c r="F35" s="446">
        <v>1</v>
      </c>
      <c r="G35" s="443">
        <v>1158.6896551724137</v>
      </c>
      <c r="H35" s="447">
        <v>33602</v>
      </c>
    </row>
    <row r="36" spans="1:8" ht="15" customHeight="1" x14ac:dyDescent="0.2">
      <c r="A36" s="442" t="s">
        <v>606</v>
      </c>
      <c r="B36" s="442">
        <v>3</v>
      </c>
      <c r="C36" s="443">
        <v>1263.4333333333332</v>
      </c>
      <c r="D36" s="444">
        <v>3790.2999999999997</v>
      </c>
      <c r="E36" s="445">
        <v>3</v>
      </c>
      <c r="F36" s="446"/>
      <c r="G36" s="443">
        <v>2034.6666666666667</v>
      </c>
      <c r="H36" s="447">
        <v>6104</v>
      </c>
    </row>
    <row r="37" spans="1:8" ht="15" customHeight="1" x14ac:dyDescent="0.2">
      <c r="A37" s="442" t="s">
        <v>607</v>
      </c>
      <c r="B37" s="442">
        <v>9</v>
      </c>
      <c r="C37" s="443">
        <v>884.33333333333337</v>
      </c>
      <c r="D37" s="444">
        <v>7959</v>
      </c>
      <c r="E37" s="445">
        <v>9</v>
      </c>
      <c r="F37" s="446"/>
      <c r="G37" s="443">
        <v>785.66666666666663</v>
      </c>
      <c r="H37" s="447">
        <v>7071</v>
      </c>
    </row>
    <row r="38" spans="1:8" ht="15" customHeight="1" x14ac:dyDescent="0.2">
      <c r="A38" s="442" t="s">
        <v>608</v>
      </c>
      <c r="B38" s="442">
        <v>36</v>
      </c>
      <c r="C38" s="443">
        <v>2767.3027777777766</v>
      </c>
      <c r="D38" s="444">
        <v>99622.899999999951</v>
      </c>
      <c r="E38" s="445">
        <v>35</v>
      </c>
      <c r="F38" s="446">
        <v>1</v>
      </c>
      <c r="G38" s="443">
        <v>2777.7777777777778</v>
      </c>
      <c r="H38" s="447">
        <v>100000</v>
      </c>
    </row>
    <row r="39" spans="1:8" ht="15" customHeight="1" x14ac:dyDescent="0.2">
      <c r="A39" s="442" t="s">
        <v>609</v>
      </c>
      <c r="B39" s="442">
        <v>82</v>
      </c>
      <c r="C39" s="443">
        <v>981.70731707317077</v>
      </c>
      <c r="D39" s="444">
        <v>80500</v>
      </c>
      <c r="E39" s="445">
        <v>82</v>
      </c>
      <c r="F39" s="446"/>
      <c r="G39" s="443">
        <v>1079.2682926829268</v>
      </c>
      <c r="H39" s="447">
        <v>88500</v>
      </c>
    </row>
    <row r="40" spans="1:8" ht="15" customHeight="1" x14ac:dyDescent="0.2">
      <c r="A40" s="442" t="s">
        <v>610</v>
      </c>
      <c r="B40" s="442">
        <v>26</v>
      </c>
      <c r="C40" s="443">
        <v>600</v>
      </c>
      <c r="D40" s="444">
        <v>15600</v>
      </c>
      <c r="E40" s="445">
        <v>23</v>
      </c>
      <c r="F40" s="446">
        <v>3</v>
      </c>
      <c r="G40" s="443">
        <v>600</v>
      </c>
      <c r="H40" s="447">
        <v>15600</v>
      </c>
    </row>
    <row r="41" spans="1:8" ht="15" customHeight="1" x14ac:dyDescent="0.2">
      <c r="A41" s="442" t="s">
        <v>611</v>
      </c>
      <c r="B41" s="442">
        <v>5031</v>
      </c>
      <c r="C41" s="443">
        <v>243.20810971973762</v>
      </c>
      <c r="D41" s="444">
        <v>1223580</v>
      </c>
      <c r="E41" s="445">
        <v>5031</v>
      </c>
      <c r="F41" s="446"/>
      <c r="G41" s="443">
        <v>221.86940966010732</v>
      </c>
      <c r="H41" s="447">
        <v>1116225</v>
      </c>
    </row>
    <row r="42" spans="1:8" ht="15" customHeight="1" x14ac:dyDescent="0.2">
      <c r="A42" s="442" t="s">
        <v>612</v>
      </c>
      <c r="B42" s="442">
        <v>52</v>
      </c>
      <c r="C42" s="443">
        <v>961.53846153846155</v>
      </c>
      <c r="D42" s="444">
        <v>50000</v>
      </c>
      <c r="E42" s="445">
        <v>43</v>
      </c>
      <c r="F42" s="446">
        <v>9</v>
      </c>
      <c r="G42" s="443">
        <v>961.53846153846155</v>
      </c>
      <c r="H42" s="447">
        <v>50000</v>
      </c>
    </row>
    <row r="43" spans="1:8" ht="15" customHeight="1" x14ac:dyDescent="0.2">
      <c r="A43" s="442" t="s">
        <v>613</v>
      </c>
      <c r="B43" s="442">
        <v>409</v>
      </c>
      <c r="C43" s="443">
        <v>929.25599022004894</v>
      </c>
      <c r="D43" s="444">
        <v>380065.7</v>
      </c>
      <c r="E43" s="445">
        <v>390</v>
      </c>
      <c r="F43" s="446">
        <v>19</v>
      </c>
      <c r="G43" s="443">
        <v>920.50611246943765</v>
      </c>
      <c r="H43" s="447">
        <v>376487</v>
      </c>
    </row>
    <row r="44" spans="1:8" ht="15" customHeight="1" x14ac:dyDescent="0.2">
      <c r="A44" s="442" t="s">
        <v>614</v>
      </c>
      <c r="B44" s="442">
        <v>7</v>
      </c>
      <c r="C44" s="443">
        <v>928.57142857142856</v>
      </c>
      <c r="D44" s="444">
        <v>6500</v>
      </c>
      <c r="E44" s="445">
        <v>7</v>
      </c>
      <c r="F44" s="446"/>
      <c r="G44" s="443">
        <v>1500</v>
      </c>
      <c r="H44" s="447">
        <v>10500</v>
      </c>
    </row>
    <row r="45" spans="1:8" ht="15" customHeight="1" x14ac:dyDescent="0.2">
      <c r="A45" s="442" t="s">
        <v>615</v>
      </c>
      <c r="B45" s="442">
        <v>16</v>
      </c>
      <c r="C45" s="443">
        <v>1363</v>
      </c>
      <c r="D45" s="444">
        <v>21808</v>
      </c>
      <c r="E45" s="445">
        <v>15</v>
      </c>
      <c r="F45" s="446">
        <v>1</v>
      </c>
      <c r="G45" s="443">
        <v>1363.125</v>
      </c>
      <c r="H45" s="447">
        <v>21810</v>
      </c>
    </row>
    <row r="46" spans="1:8" ht="15" customHeight="1" x14ac:dyDescent="0.2">
      <c r="A46" s="442" t="s">
        <v>616</v>
      </c>
      <c r="B46" s="442"/>
      <c r="C46" s="443"/>
      <c r="D46" s="444"/>
      <c r="E46" s="445"/>
      <c r="F46" s="446"/>
      <c r="G46" s="443"/>
      <c r="H46" s="447"/>
    </row>
    <row r="47" spans="1:8" ht="15" customHeight="1" x14ac:dyDescent="0.2">
      <c r="A47" s="442" t="s">
        <v>617</v>
      </c>
      <c r="B47" s="442">
        <v>5</v>
      </c>
      <c r="C47" s="443">
        <v>4507.8059999999996</v>
      </c>
      <c r="D47" s="444">
        <v>22539.03</v>
      </c>
      <c r="E47" s="445">
        <v>5</v>
      </c>
      <c r="F47" s="446"/>
      <c r="G47" s="443">
        <v>4517.3999999999996</v>
      </c>
      <c r="H47" s="447">
        <v>22587</v>
      </c>
    </row>
    <row r="48" spans="1:8" ht="15" customHeight="1" x14ac:dyDescent="0.2">
      <c r="A48" s="442" t="s">
        <v>618</v>
      </c>
      <c r="B48" s="442">
        <v>23</v>
      </c>
      <c r="C48" s="443">
        <v>978.26086956521738</v>
      </c>
      <c r="D48" s="444">
        <v>22500</v>
      </c>
      <c r="E48" s="445">
        <v>21</v>
      </c>
      <c r="F48" s="446">
        <v>2</v>
      </c>
      <c r="G48" s="443">
        <v>978.26086956521738</v>
      </c>
      <c r="H48" s="447">
        <v>22500</v>
      </c>
    </row>
    <row r="49" spans="1:9" ht="15" customHeight="1" x14ac:dyDescent="0.2">
      <c r="A49" s="442" t="s">
        <v>619</v>
      </c>
      <c r="B49" s="442">
        <v>1</v>
      </c>
      <c r="C49" s="443">
        <v>10910.2</v>
      </c>
      <c r="D49" s="444">
        <v>10910.2</v>
      </c>
      <c r="E49" s="445">
        <v>1</v>
      </c>
      <c r="F49" s="446"/>
      <c r="G49" s="443">
        <v>10910</v>
      </c>
      <c r="H49" s="447">
        <v>10910</v>
      </c>
    </row>
    <row r="50" spans="1:9" ht="15" customHeight="1" x14ac:dyDescent="0.2">
      <c r="A50" s="442" t="s">
        <v>620</v>
      </c>
      <c r="B50" s="442"/>
      <c r="C50" s="443"/>
      <c r="D50" s="444"/>
      <c r="E50" s="445"/>
      <c r="F50" s="446"/>
      <c r="G50" s="443"/>
      <c r="H50" s="447"/>
    </row>
    <row r="51" spans="1:9" ht="15" customHeight="1" x14ac:dyDescent="0.2">
      <c r="A51" s="442" t="s">
        <v>621</v>
      </c>
      <c r="B51" s="442">
        <v>25</v>
      </c>
      <c r="C51" s="443">
        <v>912</v>
      </c>
      <c r="D51" s="444">
        <v>22800</v>
      </c>
      <c r="E51" s="445">
        <v>16</v>
      </c>
      <c r="F51" s="446">
        <v>9</v>
      </c>
      <c r="G51" s="443">
        <v>852</v>
      </c>
      <c r="H51" s="447">
        <v>21300</v>
      </c>
    </row>
    <row r="52" spans="1:9" ht="15" customHeight="1" x14ac:dyDescent="0.2">
      <c r="A52" s="442" t="s">
        <v>622</v>
      </c>
      <c r="B52" s="442">
        <v>5</v>
      </c>
      <c r="C52" s="443">
        <v>300</v>
      </c>
      <c r="D52" s="444">
        <v>1500</v>
      </c>
      <c r="E52" s="445">
        <v>5</v>
      </c>
      <c r="F52" s="446"/>
      <c r="G52" s="443">
        <v>300</v>
      </c>
      <c r="H52" s="447">
        <v>1500</v>
      </c>
    </row>
    <row r="53" spans="1:9" ht="15" customHeight="1" x14ac:dyDescent="0.2">
      <c r="A53" s="442" t="s">
        <v>623</v>
      </c>
      <c r="B53" s="442">
        <v>1</v>
      </c>
      <c r="C53" s="443">
        <v>2000</v>
      </c>
      <c r="D53" s="444">
        <v>2000</v>
      </c>
      <c r="E53" s="445">
        <v>1</v>
      </c>
      <c r="F53" s="446"/>
      <c r="G53" s="443">
        <v>2000</v>
      </c>
      <c r="H53" s="447">
        <v>2000</v>
      </c>
    </row>
    <row r="54" spans="1:9" ht="15" customHeight="1" x14ac:dyDescent="0.2">
      <c r="A54" s="442" t="s">
        <v>624</v>
      </c>
      <c r="B54" s="442"/>
      <c r="C54" s="443"/>
      <c r="D54" s="444"/>
      <c r="E54" s="445"/>
      <c r="F54" s="446"/>
      <c r="G54" s="443"/>
      <c r="H54" s="447"/>
    </row>
    <row r="55" spans="1:9" ht="15" customHeight="1" x14ac:dyDescent="0.2">
      <c r="A55" s="442" t="s">
        <v>625</v>
      </c>
      <c r="B55" s="442"/>
      <c r="C55" s="443"/>
      <c r="D55" s="444"/>
      <c r="E55" s="445"/>
      <c r="F55" s="446"/>
      <c r="G55" s="443"/>
      <c r="H55" s="447"/>
    </row>
    <row r="56" spans="1:9" ht="15" customHeight="1" x14ac:dyDescent="0.2">
      <c r="A56" s="442" t="s">
        <v>626</v>
      </c>
      <c r="B56" s="442"/>
      <c r="C56" s="443"/>
      <c r="D56" s="444"/>
      <c r="E56" s="445"/>
      <c r="F56" s="446"/>
      <c r="G56" s="443"/>
      <c r="H56" s="447"/>
    </row>
    <row r="57" spans="1:9" ht="15" customHeight="1" x14ac:dyDescent="0.2">
      <c r="A57" s="442" t="s">
        <v>627</v>
      </c>
      <c r="B57" s="442">
        <v>8</v>
      </c>
      <c r="C57" s="443">
        <v>1000</v>
      </c>
      <c r="D57" s="444">
        <v>8000</v>
      </c>
      <c r="E57" s="445">
        <v>7</v>
      </c>
      <c r="F57" s="446">
        <v>1</v>
      </c>
      <c r="G57" s="443">
        <v>1125</v>
      </c>
      <c r="H57" s="447">
        <v>9000</v>
      </c>
    </row>
    <row r="58" spans="1:9" ht="15" customHeight="1" x14ac:dyDescent="0.2">
      <c r="A58" s="442" t="s">
        <v>628</v>
      </c>
      <c r="B58" s="442">
        <v>2768</v>
      </c>
      <c r="C58" s="443">
        <v>299.36134393063583</v>
      </c>
      <c r="D58" s="444">
        <v>828632.2</v>
      </c>
      <c r="E58" s="445">
        <v>2605</v>
      </c>
      <c r="F58" s="446">
        <v>163</v>
      </c>
      <c r="G58" s="443">
        <v>299.5780346820809</v>
      </c>
      <c r="H58" s="447">
        <v>829232</v>
      </c>
    </row>
    <row r="59" spans="1:9" ht="15" customHeight="1" x14ac:dyDescent="0.2">
      <c r="A59" s="442" t="s">
        <v>629</v>
      </c>
      <c r="B59" s="442">
        <v>73</v>
      </c>
      <c r="C59" s="443">
        <v>2108.8650684931513</v>
      </c>
      <c r="D59" s="444">
        <v>153947.15000000005</v>
      </c>
      <c r="E59" s="445">
        <v>71</v>
      </c>
      <c r="F59" s="446">
        <v>2</v>
      </c>
      <c r="G59" s="443">
        <v>2384.5479452054797</v>
      </c>
      <c r="H59" s="447">
        <v>174072</v>
      </c>
    </row>
    <row r="60" spans="1:9" ht="15" customHeight="1" x14ac:dyDescent="0.2">
      <c r="A60" s="442" t="s">
        <v>630</v>
      </c>
      <c r="B60" s="442"/>
      <c r="C60" s="443"/>
      <c r="D60" s="444"/>
      <c r="E60" s="445"/>
      <c r="F60" s="446"/>
      <c r="G60" s="443"/>
      <c r="H60" s="447"/>
    </row>
    <row r="61" spans="1:9" ht="15" customHeight="1" x14ac:dyDescent="0.2">
      <c r="A61" s="442" t="s">
        <v>631</v>
      </c>
      <c r="B61" s="442">
        <v>12</v>
      </c>
      <c r="C61" s="443">
        <v>1250</v>
      </c>
      <c r="D61" s="444">
        <v>15000</v>
      </c>
      <c r="E61" s="445">
        <v>12</v>
      </c>
      <c r="F61" s="446"/>
      <c r="G61" s="443">
        <v>1250</v>
      </c>
      <c r="H61" s="447">
        <v>15000</v>
      </c>
    </row>
    <row r="62" spans="1:9" ht="15" customHeight="1" x14ac:dyDescent="0.2">
      <c r="A62" s="442" t="s">
        <v>632</v>
      </c>
      <c r="B62" s="442"/>
      <c r="C62" s="443"/>
      <c r="D62" s="444"/>
      <c r="E62" s="562"/>
      <c r="F62" s="446"/>
      <c r="G62" s="443"/>
      <c r="H62" s="447"/>
    </row>
    <row r="63" spans="1:9" ht="15" customHeight="1" x14ac:dyDescent="0.25">
      <c r="A63" s="464"/>
      <c r="B63" s="455"/>
      <c r="C63" s="456"/>
      <c r="D63" s="456"/>
      <c r="E63" s="560"/>
      <c r="F63" s="445"/>
      <c r="G63" s="456"/>
      <c r="H63" s="558"/>
    </row>
    <row r="64" spans="1:9" ht="15" customHeight="1" x14ac:dyDescent="0.25">
      <c r="A64" s="556" t="s">
        <v>502</v>
      </c>
      <c r="B64" s="553"/>
      <c r="C64" s="553"/>
      <c r="D64" s="554"/>
      <c r="E64" s="561"/>
      <c r="F64" s="554"/>
      <c r="G64" s="555"/>
      <c r="H64" s="559"/>
      <c r="I64" s="557"/>
    </row>
    <row r="65" spans="1:9" ht="15" customHeight="1" x14ac:dyDescent="0.25">
      <c r="A65" s="458" t="s">
        <v>503</v>
      </c>
      <c r="B65" s="459"/>
      <c r="C65" s="459"/>
      <c r="D65" s="460"/>
      <c r="E65" s="461"/>
      <c r="F65" s="462"/>
      <c r="G65" s="463"/>
      <c r="H65" s="463"/>
      <c r="I65" s="435"/>
    </row>
    <row r="66" spans="1:9" ht="15" customHeight="1" x14ac:dyDescent="0.25">
      <c r="A66" s="464" t="s">
        <v>504</v>
      </c>
      <c r="B66" s="442"/>
      <c r="C66" s="443"/>
      <c r="D66" s="444"/>
      <c r="E66" s="445"/>
      <c r="F66" s="446"/>
      <c r="G66" s="443"/>
      <c r="H66" s="465"/>
      <c r="I66" s="435"/>
    </row>
    <row r="67" spans="1:9" ht="15" customHeight="1" x14ac:dyDescent="0.2">
      <c r="A67" s="435" t="s">
        <v>505</v>
      </c>
      <c r="B67" s="435"/>
      <c r="C67" s="436"/>
      <c r="D67" s="437"/>
      <c r="E67" s="438"/>
      <c r="F67" s="439"/>
      <c r="G67" s="436"/>
      <c r="H67" s="457"/>
      <c r="I67" s="435"/>
    </row>
    <row r="68" spans="1:9" ht="15" customHeight="1" x14ac:dyDescent="0.2">
      <c r="A68" s="466" t="s">
        <v>506</v>
      </c>
      <c r="B68" s="442">
        <v>6</v>
      </c>
      <c r="C68" s="443">
        <v>12426.845000000001</v>
      </c>
      <c r="D68" s="444">
        <v>74561.070000000007</v>
      </c>
      <c r="E68" s="455">
        <v>6</v>
      </c>
      <c r="F68" s="442"/>
      <c r="G68" s="443">
        <v>12500</v>
      </c>
      <c r="H68" s="465">
        <v>75000</v>
      </c>
      <c r="I68" s="435"/>
    </row>
    <row r="69" spans="1:9" ht="15" customHeight="1" x14ac:dyDescent="0.2">
      <c r="A69" s="466" t="s">
        <v>507</v>
      </c>
      <c r="B69" s="442"/>
      <c r="C69" s="443"/>
      <c r="D69" s="444"/>
      <c r="E69" s="445"/>
      <c r="F69" s="446"/>
      <c r="G69" s="443"/>
      <c r="H69" s="465"/>
      <c r="I69" s="435"/>
    </row>
    <row r="70" spans="1:9" ht="15" customHeight="1" x14ac:dyDescent="0.2">
      <c r="A70" s="442" t="s">
        <v>508</v>
      </c>
      <c r="B70" s="442"/>
      <c r="C70" s="443"/>
      <c r="D70" s="444"/>
      <c r="E70" s="445"/>
      <c r="F70" s="446"/>
      <c r="G70" s="443"/>
      <c r="H70" s="465"/>
      <c r="I70" s="435"/>
    </row>
    <row r="71" spans="1:9" ht="15" customHeight="1" x14ac:dyDescent="0.2">
      <c r="A71" s="466" t="s">
        <v>509</v>
      </c>
      <c r="B71" s="442">
        <v>5</v>
      </c>
      <c r="C71" s="443">
        <v>14057.316000000001</v>
      </c>
      <c r="D71" s="444">
        <v>70286.58</v>
      </c>
      <c r="E71" s="445">
        <v>5</v>
      </c>
      <c r="F71" s="446"/>
      <c r="G71" s="443">
        <v>16247.6</v>
      </c>
      <c r="H71" s="465">
        <v>81238</v>
      </c>
      <c r="I71" s="435"/>
    </row>
    <row r="72" spans="1:9" ht="15" customHeight="1" x14ac:dyDescent="0.2">
      <c r="A72" s="466" t="s">
        <v>650</v>
      </c>
      <c r="B72" s="442">
        <v>188</v>
      </c>
      <c r="C72" s="443">
        <v>7700.9450531914827</v>
      </c>
      <c r="D72" s="444">
        <v>1447777.6699999988</v>
      </c>
      <c r="E72" s="445">
        <v>172</v>
      </c>
      <c r="F72" s="446">
        <v>16</v>
      </c>
      <c r="G72" s="443">
        <v>8510.6382978723395</v>
      </c>
      <c r="H72" s="465">
        <v>1600000</v>
      </c>
      <c r="I72" s="435"/>
    </row>
    <row r="73" spans="1:9" ht="15" customHeight="1" x14ac:dyDescent="0.2">
      <c r="A73" s="466" t="s">
        <v>510</v>
      </c>
      <c r="B73" s="442">
        <v>48</v>
      </c>
      <c r="C73" s="443">
        <v>2222.934791666667</v>
      </c>
      <c r="D73" s="444">
        <v>106700.87000000001</v>
      </c>
      <c r="E73" s="445">
        <v>43</v>
      </c>
      <c r="F73" s="446">
        <v>5</v>
      </c>
      <c r="G73" s="443">
        <v>2291.6666666666665</v>
      </c>
      <c r="H73" s="465">
        <v>110000</v>
      </c>
      <c r="I73" s="435"/>
    </row>
    <row r="74" spans="1:9" ht="15" customHeight="1" x14ac:dyDescent="0.2">
      <c r="A74" s="466" t="s">
        <v>511</v>
      </c>
      <c r="B74" s="442">
        <v>152</v>
      </c>
      <c r="C74" s="443">
        <v>4534.5917763157859</v>
      </c>
      <c r="D74" s="444">
        <v>689257.94999999949</v>
      </c>
      <c r="E74" s="445">
        <v>149</v>
      </c>
      <c r="F74" s="446">
        <v>3</v>
      </c>
      <c r="G74" s="443">
        <v>4618.980263157895</v>
      </c>
      <c r="H74" s="465">
        <v>702085</v>
      </c>
      <c r="I74" s="435"/>
    </row>
    <row r="75" spans="1:9" ht="15" customHeight="1" x14ac:dyDescent="0.2">
      <c r="A75" s="466" t="s">
        <v>634</v>
      </c>
      <c r="B75" s="442"/>
      <c r="C75" s="443"/>
      <c r="D75" s="444"/>
      <c r="E75" s="445"/>
      <c r="F75" s="446"/>
      <c r="G75" s="443"/>
      <c r="H75" s="465"/>
      <c r="I75" s="435"/>
    </row>
    <row r="76" spans="1:9" ht="15" customHeight="1" x14ac:dyDescent="0.2">
      <c r="A76" s="466" t="s">
        <v>635</v>
      </c>
      <c r="B76" s="442"/>
      <c r="C76" s="443"/>
      <c r="D76" s="444"/>
      <c r="E76" s="445"/>
      <c r="F76" s="446"/>
      <c r="G76" s="443"/>
      <c r="H76" s="465"/>
      <c r="I76" s="435"/>
    </row>
    <row r="77" spans="1:9" ht="15" customHeight="1" x14ac:dyDescent="0.2">
      <c r="A77" s="466" t="s">
        <v>636</v>
      </c>
      <c r="B77" s="442"/>
      <c r="C77" s="443"/>
      <c r="D77" s="444"/>
      <c r="E77" s="445"/>
      <c r="F77" s="446"/>
      <c r="G77" s="443"/>
      <c r="H77" s="465"/>
      <c r="I77" s="435"/>
    </row>
    <row r="78" spans="1:9" ht="15" customHeight="1" x14ac:dyDescent="0.2">
      <c r="A78" s="466" t="s">
        <v>637</v>
      </c>
      <c r="B78" s="442">
        <v>4</v>
      </c>
      <c r="C78" s="443">
        <v>7062.5325000000003</v>
      </c>
      <c r="D78" s="444">
        <v>28250.13</v>
      </c>
      <c r="E78" s="445">
        <v>4</v>
      </c>
      <c r="F78" s="446"/>
      <c r="G78" s="443">
        <v>7062.5</v>
      </c>
      <c r="H78" s="465">
        <v>28250</v>
      </c>
      <c r="I78" s="435"/>
    </row>
    <row r="79" spans="1:9" ht="15" customHeight="1" x14ac:dyDescent="0.2">
      <c r="A79" s="466" t="s">
        <v>638</v>
      </c>
      <c r="B79" s="442">
        <v>52</v>
      </c>
      <c r="C79" s="443">
        <v>5388.2538461538497</v>
      </c>
      <c r="D79" s="444">
        <v>280189.20000000019</v>
      </c>
      <c r="E79" s="445">
        <v>25</v>
      </c>
      <c r="F79" s="446">
        <v>27</v>
      </c>
      <c r="G79" s="443">
        <v>5555</v>
      </c>
      <c r="H79" s="465">
        <v>288860</v>
      </c>
      <c r="I79" s="435"/>
    </row>
    <row r="80" spans="1:9" ht="15" customHeight="1" x14ac:dyDescent="0.2">
      <c r="A80" s="466" t="s">
        <v>512</v>
      </c>
      <c r="B80" s="442"/>
      <c r="C80" s="443"/>
      <c r="D80" s="444"/>
      <c r="E80" s="445"/>
      <c r="F80" s="446"/>
      <c r="G80" s="443"/>
      <c r="H80" s="465"/>
      <c r="I80" s="435"/>
    </row>
    <row r="81" spans="1:9" ht="15" customHeight="1" x14ac:dyDescent="0.2">
      <c r="A81" s="466" t="s">
        <v>513</v>
      </c>
      <c r="B81" s="442"/>
      <c r="C81" s="443"/>
      <c r="D81" s="444"/>
      <c r="E81" s="445"/>
      <c r="F81" s="446"/>
      <c r="G81" s="443"/>
      <c r="H81" s="465"/>
      <c r="I81" s="435"/>
    </row>
    <row r="82" spans="1:9" ht="15" customHeight="1" x14ac:dyDescent="0.25">
      <c r="A82" s="467" t="s">
        <v>514</v>
      </c>
      <c r="B82" s="442"/>
      <c r="C82" s="443"/>
      <c r="D82" s="444"/>
      <c r="E82" s="445"/>
      <c r="F82" s="446"/>
      <c r="G82" s="443"/>
      <c r="H82" s="465"/>
      <c r="I82" s="435"/>
    </row>
    <row r="83" spans="1:9" ht="15" customHeight="1" x14ac:dyDescent="0.2">
      <c r="A83" s="466" t="s">
        <v>640</v>
      </c>
      <c r="B83" s="442">
        <v>319</v>
      </c>
      <c r="C83" s="443">
        <v>6639.1316614420066</v>
      </c>
      <c r="D83" s="444">
        <v>2117883</v>
      </c>
      <c r="E83" s="445">
        <v>300</v>
      </c>
      <c r="F83" s="446"/>
      <c r="G83" s="443">
        <v>8758.4266666666663</v>
      </c>
      <c r="H83" s="465">
        <v>2627528</v>
      </c>
      <c r="I83" s="435"/>
    </row>
    <row r="84" spans="1:9" ht="15" customHeight="1" x14ac:dyDescent="0.2">
      <c r="A84" s="466" t="s">
        <v>639</v>
      </c>
      <c r="B84" s="442">
        <v>10</v>
      </c>
      <c r="C84" s="443">
        <v>1680</v>
      </c>
      <c r="D84" s="444">
        <v>16800</v>
      </c>
      <c r="E84" s="445">
        <v>5</v>
      </c>
      <c r="F84" s="446">
        <v>5</v>
      </c>
      <c r="G84" s="443">
        <v>1680</v>
      </c>
      <c r="H84" s="465">
        <v>16800</v>
      </c>
      <c r="I84" s="435"/>
    </row>
    <row r="85" spans="1:9" ht="15" customHeight="1" x14ac:dyDescent="0.2">
      <c r="A85" s="466" t="s">
        <v>641</v>
      </c>
      <c r="B85" s="442">
        <v>16</v>
      </c>
      <c r="C85" s="443">
        <v>1900</v>
      </c>
      <c r="D85" s="444">
        <v>30400</v>
      </c>
      <c r="E85" s="445">
        <v>16</v>
      </c>
      <c r="F85" s="446"/>
      <c r="G85" s="443">
        <v>1900</v>
      </c>
      <c r="H85" s="465">
        <v>30400</v>
      </c>
      <c r="I85" s="435"/>
    </row>
    <row r="86" spans="1:9" ht="15" customHeight="1" x14ac:dyDescent="0.2">
      <c r="A86" s="466" t="s">
        <v>642</v>
      </c>
      <c r="B86" s="442">
        <v>123</v>
      </c>
      <c r="C86" s="443">
        <v>4301.1804065040687</v>
      </c>
      <c r="D86" s="444">
        <v>529045.19000000041</v>
      </c>
      <c r="E86" s="445">
        <v>123</v>
      </c>
      <c r="F86" s="446"/>
      <c r="G86" s="443">
        <v>4471.5447154471549</v>
      </c>
      <c r="H86" s="465">
        <v>550000</v>
      </c>
      <c r="I86" s="435"/>
    </row>
    <row r="87" spans="1:9" ht="15" customHeight="1" x14ac:dyDescent="0.2">
      <c r="A87" s="466" t="s">
        <v>643</v>
      </c>
      <c r="B87" s="442">
        <v>134</v>
      </c>
      <c r="C87" s="443">
        <v>6006.1477611940363</v>
      </c>
      <c r="D87" s="444">
        <v>804823.80000000086</v>
      </c>
      <c r="E87" s="445">
        <v>134</v>
      </c>
      <c r="F87" s="446"/>
      <c r="G87" s="443">
        <v>5970.1492537313434</v>
      </c>
      <c r="H87" s="465">
        <v>800000</v>
      </c>
      <c r="I87" s="435"/>
    </row>
    <row r="88" spans="1:9" ht="15" customHeight="1" x14ac:dyDescent="0.2">
      <c r="A88" s="466" t="s">
        <v>644</v>
      </c>
      <c r="B88" s="442"/>
      <c r="C88" s="443"/>
      <c r="D88" s="444"/>
      <c r="E88" s="445"/>
      <c r="F88" s="446"/>
      <c r="G88" s="443"/>
      <c r="H88" s="465"/>
      <c r="I88" s="435"/>
    </row>
    <row r="89" spans="1:9" ht="15" customHeight="1" x14ac:dyDescent="0.2">
      <c r="A89" s="466" t="s">
        <v>645</v>
      </c>
      <c r="B89" s="442"/>
      <c r="C89" s="443"/>
      <c r="D89" s="444"/>
      <c r="E89" s="445"/>
      <c r="F89" s="446"/>
      <c r="G89" s="443"/>
      <c r="H89" s="465"/>
      <c r="I89" s="435"/>
    </row>
    <row r="90" spans="1:9" ht="15" customHeight="1" x14ac:dyDescent="0.2">
      <c r="A90" s="466" t="s">
        <v>646</v>
      </c>
      <c r="B90" s="442">
        <v>9</v>
      </c>
      <c r="C90" s="443">
        <v>3860.75</v>
      </c>
      <c r="D90" s="444">
        <v>34746.75</v>
      </c>
      <c r="E90" s="445">
        <v>9</v>
      </c>
      <c r="F90" s="446"/>
      <c r="G90" s="443">
        <v>3055.5555555555557</v>
      </c>
      <c r="H90" s="465">
        <v>27500</v>
      </c>
      <c r="I90" s="435"/>
    </row>
    <row r="91" spans="1:9" ht="15" customHeight="1" x14ac:dyDescent="0.2">
      <c r="A91" s="466" t="s">
        <v>647</v>
      </c>
      <c r="B91" s="442">
        <v>6</v>
      </c>
      <c r="C91" s="443">
        <v>8682.5666666666675</v>
      </c>
      <c r="D91" s="444">
        <v>52095.4</v>
      </c>
      <c r="E91" s="445">
        <v>6</v>
      </c>
      <c r="F91" s="446"/>
      <c r="G91" s="443">
        <v>11333.333333333334</v>
      </c>
      <c r="H91" s="465">
        <v>68000</v>
      </c>
      <c r="I91" s="435"/>
    </row>
    <row r="92" spans="1:9" ht="15" customHeight="1" x14ac:dyDescent="0.2">
      <c r="A92" s="466" t="s">
        <v>648</v>
      </c>
      <c r="B92" s="442"/>
      <c r="C92" s="443"/>
      <c r="D92" s="444"/>
      <c r="E92" s="445"/>
      <c r="F92" s="446"/>
      <c r="G92" s="443"/>
      <c r="H92" s="465"/>
      <c r="I92" s="435"/>
    </row>
    <row r="93" spans="1:9" ht="15" customHeight="1" x14ac:dyDescent="0.2">
      <c r="A93" s="466" t="s">
        <v>649</v>
      </c>
      <c r="B93" s="442">
        <v>3</v>
      </c>
      <c r="C93" s="443">
        <v>10516.5</v>
      </c>
      <c r="D93" s="444">
        <v>31549.5</v>
      </c>
      <c r="E93" s="445">
        <v>3</v>
      </c>
      <c r="F93" s="446"/>
      <c r="G93" s="443">
        <v>10713</v>
      </c>
      <c r="H93" s="465">
        <v>32139</v>
      </c>
      <c r="I93" s="435"/>
    </row>
    <row r="94" spans="1:9" ht="15" customHeight="1" x14ac:dyDescent="0.2">
      <c r="A94" s="466" t="s">
        <v>513</v>
      </c>
      <c r="B94" s="442"/>
      <c r="C94" s="443"/>
      <c r="D94" s="444"/>
      <c r="E94" s="445"/>
      <c r="F94" s="446"/>
      <c r="G94" s="443"/>
      <c r="H94" s="465"/>
      <c r="I94" s="435"/>
    </row>
    <row r="95" spans="1:9" ht="15" customHeight="1" x14ac:dyDescent="0.25">
      <c r="A95" s="467" t="s">
        <v>515</v>
      </c>
      <c r="B95" s="442"/>
      <c r="C95" s="443"/>
      <c r="D95" s="444"/>
      <c r="E95" s="445"/>
      <c r="F95" s="446"/>
      <c r="G95" s="443"/>
      <c r="H95" s="465"/>
      <c r="I95" s="435"/>
    </row>
    <row r="96" spans="1:9" ht="15" customHeight="1" x14ac:dyDescent="0.2">
      <c r="A96" s="466" t="s">
        <v>516</v>
      </c>
      <c r="B96" s="442"/>
      <c r="C96" s="443"/>
      <c r="D96" s="444"/>
      <c r="E96" s="445"/>
      <c r="F96" s="446">
        <v>273</v>
      </c>
      <c r="G96" s="443">
        <v>310.17948717948718</v>
      </c>
      <c r="H96" s="465">
        <v>84679</v>
      </c>
      <c r="I96" s="435"/>
    </row>
    <row r="97" spans="1:9" ht="15" customHeight="1" x14ac:dyDescent="0.2">
      <c r="A97" s="466" t="s">
        <v>517</v>
      </c>
      <c r="B97" s="442"/>
      <c r="C97" s="443"/>
      <c r="D97" s="444"/>
      <c r="E97" s="445"/>
      <c r="F97" s="446"/>
      <c r="G97" s="443"/>
      <c r="H97" s="465"/>
      <c r="I97" s="435"/>
    </row>
    <row r="98" spans="1:9" ht="15" customHeight="1" x14ac:dyDescent="0.2">
      <c r="A98" s="466" t="s">
        <v>518</v>
      </c>
      <c r="B98" s="442"/>
      <c r="C98" s="443"/>
      <c r="D98" s="444"/>
      <c r="E98" s="445"/>
      <c r="F98" s="446"/>
      <c r="G98" s="443"/>
      <c r="H98" s="465"/>
      <c r="I98" s="435"/>
    </row>
    <row r="99" spans="1:9" ht="15" customHeight="1" x14ac:dyDescent="0.25">
      <c r="A99" s="464" t="s">
        <v>519</v>
      </c>
      <c r="B99" s="442">
        <f>SUM(B67:B98)+B65</f>
        <v>1075</v>
      </c>
      <c r="C99" s="442">
        <f>IFERROR(D99/B99,)</f>
        <v>5873.8298697674418</v>
      </c>
      <c r="D99" s="468">
        <f>SUM(D67:D98)+D65</f>
        <v>6314367.1100000003</v>
      </c>
      <c r="E99" s="445">
        <f>SUM(E67:E98)+E65</f>
        <v>1000</v>
      </c>
      <c r="F99" s="446">
        <f>SUM(F67:F98)+F65</f>
        <v>329</v>
      </c>
      <c r="G99" s="443">
        <f>IFERROR(H99/(F99+E99),)</f>
        <v>5359.2768999247555</v>
      </c>
      <c r="H99" s="469">
        <f>SUM(H67:H98)+H65</f>
        <v>7122479</v>
      </c>
      <c r="I99" s="435" t="s">
        <v>117</v>
      </c>
    </row>
    <row r="100" spans="1:9" ht="15" customHeight="1" x14ac:dyDescent="0.25">
      <c r="A100" s="464" t="s">
        <v>520</v>
      </c>
      <c r="B100" s="442">
        <f>B99+B29</f>
        <v>10753</v>
      </c>
      <c r="C100" s="443">
        <f>IFERROR(D100/B100,)</f>
        <v>1114.7813512508137</v>
      </c>
      <c r="D100" s="450">
        <f>D99+D29</f>
        <v>11987243.870000001</v>
      </c>
      <c r="E100" s="445">
        <f>E99+E29</f>
        <v>11608</v>
      </c>
      <c r="F100" s="446">
        <f>F99+F29</f>
        <v>776</v>
      </c>
      <c r="G100" s="443">
        <f>IFERROR(H100/(F100+E100),)</f>
        <v>1318.7658268733851</v>
      </c>
      <c r="H100" s="470">
        <f>H99+H29</f>
        <v>16331596</v>
      </c>
      <c r="I100" s="435" t="s">
        <v>237</v>
      </c>
    </row>
    <row r="101" spans="1:9" ht="15" customHeight="1" x14ac:dyDescent="0.2">
      <c r="A101" s="455"/>
      <c r="B101" s="455"/>
      <c r="C101" s="455"/>
      <c r="D101" s="455"/>
      <c r="E101" s="455"/>
      <c r="F101" s="455"/>
      <c r="G101" s="455"/>
      <c r="H101" s="455"/>
    </row>
    <row r="103" spans="1:9" ht="15" customHeight="1" x14ac:dyDescent="0.25">
      <c r="A103" s="566" t="s">
        <v>651</v>
      </c>
      <c r="B103" s="566" t="s">
        <v>652</v>
      </c>
      <c r="C103" s="566" t="s">
        <v>653</v>
      </c>
    </row>
    <row r="104" spans="1:9" ht="15" customHeight="1" x14ac:dyDescent="0.2">
      <c r="A104" s="567"/>
      <c r="B104" s="568"/>
      <c r="C104" s="568"/>
    </row>
    <row r="105" spans="1:9" ht="15" customHeight="1" x14ac:dyDescent="0.25">
      <c r="A105" s="569" t="s">
        <v>520</v>
      </c>
      <c r="B105" s="570">
        <f>D100</f>
        <v>11987243.870000001</v>
      </c>
      <c r="C105" s="570">
        <v>16331596</v>
      </c>
    </row>
    <row r="106" spans="1:9" ht="15" customHeight="1" x14ac:dyDescent="0.2">
      <c r="A106" s="571" t="s">
        <v>654</v>
      </c>
      <c r="B106" s="572">
        <v>-2117883</v>
      </c>
      <c r="C106" s="572">
        <v>-2627528</v>
      </c>
    </row>
    <row r="107" spans="1:9" ht="15" customHeight="1" x14ac:dyDescent="0.2">
      <c r="A107" s="571" t="s">
        <v>655</v>
      </c>
      <c r="B107" s="572">
        <v>-529045.19000000041</v>
      </c>
      <c r="C107" s="572">
        <v>-550000</v>
      </c>
    </row>
    <row r="108" spans="1:9" ht="15" customHeight="1" x14ac:dyDescent="0.2">
      <c r="A108" s="571" t="s">
        <v>656</v>
      </c>
      <c r="B108" s="572">
        <v>-30400</v>
      </c>
      <c r="C108" s="572">
        <v>-30400</v>
      </c>
    </row>
    <row r="109" spans="1:9" ht="15" customHeight="1" x14ac:dyDescent="0.2">
      <c r="A109" s="571" t="s">
        <v>657</v>
      </c>
      <c r="B109" s="572">
        <v>-804823.80000000086</v>
      </c>
      <c r="C109" s="572">
        <v>-800000</v>
      </c>
    </row>
    <row r="110" spans="1:9" ht="15" customHeight="1" x14ac:dyDescent="0.2">
      <c r="A110" s="571" t="s">
        <v>658</v>
      </c>
      <c r="B110" s="572">
        <v>-34746.75</v>
      </c>
      <c r="C110" s="572">
        <v>-27500</v>
      </c>
    </row>
    <row r="111" spans="1:9" ht="15" customHeight="1" thickBot="1" x14ac:dyDescent="0.3">
      <c r="A111" s="571"/>
      <c r="B111" s="573">
        <f>SUM(B105:B110)-0.27</f>
        <v>8470344.8599999994</v>
      </c>
      <c r="C111" s="573">
        <v>12296168</v>
      </c>
    </row>
    <row r="112" spans="1:9" ht="15" customHeight="1" thickTop="1" x14ac:dyDescent="0.2">
      <c r="A112" s="98"/>
      <c r="B112" s="98"/>
      <c r="C112" s="98"/>
    </row>
    <row r="113" spans="1:3" ht="15" customHeight="1" x14ac:dyDescent="0.2">
      <c r="A113" s="98" t="s">
        <v>659</v>
      </c>
      <c r="B113" s="574">
        <v>8470344.8599999994</v>
      </c>
      <c r="C113" s="575">
        <v>12296168</v>
      </c>
    </row>
    <row r="114" spans="1:3" ht="15" customHeight="1" x14ac:dyDescent="0.2">
      <c r="A114" s="98"/>
      <c r="B114" s="138"/>
      <c r="C114" s="576"/>
    </row>
    <row r="115" spans="1:3" ht="15" customHeight="1" thickBot="1" x14ac:dyDescent="0.25">
      <c r="A115" s="98" t="s">
        <v>660</v>
      </c>
      <c r="B115" s="577">
        <f>B111-B113</f>
        <v>0</v>
      </c>
      <c r="C115" s="578">
        <v>0</v>
      </c>
    </row>
    <row r="116" spans="1:3" ht="15" customHeight="1" thickTop="1" x14ac:dyDescent="0.2"/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A2" sqref="A2"/>
    </sheetView>
  </sheetViews>
  <sheetFormatPr defaultColWidth="9.140625" defaultRowHeight="15" x14ac:dyDescent="0.2"/>
  <cols>
    <col min="1" max="1" width="38.7109375" style="478" customWidth="1"/>
    <col min="2" max="2" width="13.5703125" style="478" customWidth="1"/>
    <col min="3" max="3" width="19.5703125" style="478" customWidth="1"/>
    <col min="4" max="4" width="17.28515625" style="478" customWidth="1"/>
    <col min="5" max="5" width="14.140625" style="478" customWidth="1"/>
    <col min="6" max="6" width="15.140625" style="478" customWidth="1"/>
    <col min="7" max="7" width="18.140625" style="478" customWidth="1"/>
    <col min="8" max="8" width="16.28515625" style="478" customWidth="1"/>
    <col min="9" max="16384" width="9.140625" style="478"/>
  </cols>
  <sheetData>
    <row r="1" spans="1:8" s="475" customFormat="1" ht="20.25" customHeight="1" x14ac:dyDescent="0.45">
      <c r="A1" s="471" t="s">
        <v>131</v>
      </c>
      <c r="B1" s="472"/>
      <c r="C1" s="471" t="s">
        <v>79</v>
      </c>
      <c r="D1" s="472"/>
      <c r="E1" s="473" t="s">
        <v>570</v>
      </c>
      <c r="F1" s="474"/>
      <c r="G1" s="473"/>
      <c r="H1" s="474"/>
    </row>
    <row r="2" spans="1:8" s="475" customFormat="1" ht="21" customHeight="1" x14ac:dyDescent="0.45">
      <c r="A2" s="471" t="s">
        <v>521</v>
      </c>
      <c r="B2" s="472"/>
      <c r="C2" s="472"/>
      <c r="D2" s="472"/>
      <c r="E2" s="472"/>
      <c r="F2" s="472"/>
      <c r="G2" s="472"/>
      <c r="H2" s="472"/>
    </row>
    <row r="3" spans="1:8" s="475" customFormat="1" ht="21" customHeight="1" x14ac:dyDescent="0.45">
      <c r="A3" s="471"/>
      <c r="B3" s="472"/>
      <c r="C3" s="472"/>
      <c r="D3" s="472"/>
      <c r="E3" s="472"/>
      <c r="F3" s="472"/>
      <c r="G3" s="472"/>
      <c r="H3" s="472"/>
    </row>
    <row r="4" spans="1:8" ht="21" customHeight="1" thickBot="1" x14ac:dyDescent="0.3">
      <c r="A4" s="476" t="s">
        <v>522</v>
      </c>
      <c r="B4" s="477"/>
      <c r="C4" s="477"/>
      <c r="D4" s="477"/>
      <c r="E4" s="477"/>
      <c r="F4" s="477"/>
      <c r="G4" s="477"/>
      <c r="H4" s="477"/>
    </row>
    <row r="5" spans="1:8" ht="21" customHeight="1" thickTop="1" x14ac:dyDescent="0.25">
      <c r="A5" s="479"/>
      <c r="B5" s="480" t="s">
        <v>474</v>
      </c>
      <c r="C5" s="480" t="s">
        <v>537</v>
      </c>
      <c r="D5" s="481" t="s">
        <v>135</v>
      </c>
      <c r="E5" s="482" t="s">
        <v>474</v>
      </c>
      <c r="F5" s="483" t="s">
        <v>475</v>
      </c>
      <c r="G5" s="480" t="s">
        <v>537</v>
      </c>
      <c r="H5" s="484" t="s">
        <v>136</v>
      </c>
    </row>
    <row r="6" spans="1:8" ht="15.75" x14ac:dyDescent="0.25">
      <c r="A6" s="485" t="s">
        <v>523</v>
      </c>
      <c r="B6" s="486" t="s">
        <v>475</v>
      </c>
      <c r="C6" s="487" t="s">
        <v>476</v>
      </c>
      <c r="D6" s="488" t="s">
        <v>528</v>
      </c>
      <c r="E6" s="489" t="s">
        <v>477</v>
      </c>
      <c r="F6" s="487" t="s">
        <v>478</v>
      </c>
      <c r="G6" s="487" t="s">
        <v>476</v>
      </c>
      <c r="H6" s="544" t="s">
        <v>562</v>
      </c>
    </row>
    <row r="7" spans="1:8" x14ac:dyDescent="0.2">
      <c r="A7" s="490" t="s">
        <v>613</v>
      </c>
      <c r="B7" s="491">
        <v>409</v>
      </c>
      <c r="C7" s="565">
        <v>929.25599022004894</v>
      </c>
      <c r="D7" s="492">
        <v>380065.7</v>
      </c>
      <c r="E7" s="493">
        <v>390</v>
      </c>
      <c r="F7" s="491">
        <v>19</v>
      </c>
      <c r="G7" s="494">
        <v>920.50611246943765</v>
      </c>
      <c r="H7" s="494">
        <v>376487</v>
      </c>
    </row>
    <row r="8" spans="1:8" x14ac:dyDescent="0.2">
      <c r="A8" s="490"/>
      <c r="B8" s="491"/>
      <c r="C8" s="490"/>
      <c r="D8" s="492"/>
      <c r="E8" s="493"/>
      <c r="F8" s="491"/>
      <c r="G8" s="494"/>
      <c r="H8" s="494"/>
    </row>
    <row r="9" spans="1:8" x14ac:dyDescent="0.2">
      <c r="A9" s="490"/>
      <c r="B9" s="491"/>
      <c r="C9" s="490"/>
      <c r="D9" s="492"/>
      <c r="E9" s="493"/>
      <c r="F9" s="491"/>
      <c r="G9" s="494"/>
      <c r="H9" s="494"/>
    </row>
    <row r="10" spans="1:8" x14ac:dyDescent="0.2">
      <c r="A10" s="490"/>
      <c r="B10" s="491"/>
      <c r="C10" s="490"/>
      <c r="D10" s="492"/>
      <c r="E10" s="493"/>
      <c r="F10" s="491"/>
      <c r="G10" s="494"/>
      <c r="H10" s="494"/>
    </row>
    <row r="11" spans="1:8" x14ac:dyDescent="0.2">
      <c r="A11" s="490"/>
      <c r="B11" s="491"/>
      <c r="C11" s="490"/>
      <c r="D11" s="492"/>
      <c r="E11" s="493"/>
      <c r="F11" s="491"/>
      <c r="G11" s="494"/>
      <c r="H11" s="494"/>
    </row>
    <row r="12" spans="1:8" x14ac:dyDescent="0.2">
      <c r="A12" s="490"/>
      <c r="B12" s="491"/>
      <c r="C12" s="490"/>
      <c r="D12" s="492"/>
      <c r="E12" s="493"/>
      <c r="F12" s="491"/>
      <c r="G12" s="494"/>
      <c r="H12" s="494"/>
    </row>
    <row r="13" spans="1:8" x14ac:dyDescent="0.2">
      <c r="A13" s="490"/>
      <c r="B13" s="491"/>
      <c r="C13" s="490"/>
      <c r="D13" s="492"/>
      <c r="E13" s="493"/>
      <c r="F13" s="491"/>
      <c r="G13" s="494"/>
      <c r="H13" s="494"/>
    </row>
    <row r="14" spans="1:8" x14ac:dyDescent="0.2">
      <c r="A14" s="490"/>
      <c r="B14" s="491"/>
      <c r="C14" s="490"/>
      <c r="D14" s="492"/>
      <c r="E14" s="493"/>
      <c r="F14" s="491"/>
      <c r="G14" s="494"/>
      <c r="H14" s="494"/>
    </row>
    <row r="15" spans="1:8" x14ac:dyDescent="0.2">
      <c r="A15" s="490"/>
      <c r="B15" s="491"/>
      <c r="C15" s="490"/>
      <c r="D15" s="492"/>
      <c r="E15" s="493"/>
      <c r="F15" s="491"/>
      <c r="G15" s="494"/>
      <c r="H15" s="494"/>
    </row>
    <row r="16" spans="1:8" x14ac:dyDescent="0.2">
      <c r="A16" s="490"/>
      <c r="B16" s="491"/>
      <c r="C16" s="490"/>
      <c r="D16" s="492"/>
      <c r="E16" s="493"/>
      <c r="F16" s="491"/>
      <c r="G16" s="494"/>
      <c r="H16" s="494"/>
    </row>
    <row r="17" spans="1:8" x14ac:dyDescent="0.2">
      <c r="A17" s="490"/>
      <c r="B17" s="491"/>
      <c r="C17" s="490"/>
      <c r="D17" s="492"/>
      <c r="E17" s="493"/>
      <c r="F17" s="491"/>
      <c r="G17" s="494"/>
      <c r="H17" s="494"/>
    </row>
    <row r="18" spans="1:8" x14ac:dyDescent="0.2">
      <c r="A18" s="490"/>
      <c r="B18" s="491"/>
      <c r="C18" s="490"/>
      <c r="D18" s="492"/>
      <c r="E18" s="493"/>
      <c r="F18" s="491"/>
      <c r="G18" s="494"/>
      <c r="H18" s="494"/>
    </row>
    <row r="19" spans="1:8" x14ac:dyDescent="0.2">
      <c r="A19" s="490"/>
      <c r="B19" s="491"/>
      <c r="C19" s="490"/>
      <c r="D19" s="492"/>
      <c r="E19" s="493"/>
      <c r="F19" s="491"/>
      <c r="G19" s="494"/>
      <c r="H19" s="494"/>
    </row>
    <row r="20" spans="1:8" x14ac:dyDescent="0.2">
      <c r="A20" s="490"/>
      <c r="B20" s="491"/>
      <c r="C20" s="490"/>
      <c r="D20" s="492"/>
      <c r="E20" s="493"/>
      <c r="F20" s="491"/>
      <c r="G20" s="494"/>
      <c r="H20" s="494"/>
    </row>
    <row r="21" spans="1:8" x14ac:dyDescent="0.2">
      <c r="A21" s="490"/>
      <c r="B21" s="491"/>
      <c r="C21" s="490"/>
      <c r="D21" s="492"/>
      <c r="E21" s="493"/>
      <c r="F21" s="491"/>
      <c r="G21" s="494"/>
      <c r="H21" s="494"/>
    </row>
    <row r="22" spans="1:8" x14ac:dyDescent="0.2">
      <c r="A22" s="490"/>
      <c r="B22" s="491"/>
      <c r="C22" s="490"/>
      <c r="D22" s="492"/>
      <c r="E22" s="493"/>
      <c r="F22" s="491"/>
      <c r="G22" s="494"/>
      <c r="H22" s="494"/>
    </row>
    <row r="23" spans="1:8" x14ac:dyDescent="0.2">
      <c r="A23" s="490"/>
      <c r="B23" s="491"/>
      <c r="C23" s="490"/>
      <c r="D23" s="492"/>
      <c r="E23" s="493"/>
      <c r="F23" s="491"/>
      <c r="G23" s="494"/>
      <c r="H23" s="494"/>
    </row>
    <row r="24" spans="1:8" x14ac:dyDescent="0.2">
      <c r="A24" s="490"/>
      <c r="B24" s="491"/>
      <c r="C24" s="490"/>
      <c r="D24" s="492"/>
      <c r="E24" s="493"/>
      <c r="F24" s="491"/>
      <c r="G24" s="494"/>
      <c r="H24" s="494"/>
    </row>
    <row r="25" spans="1:8" x14ac:dyDescent="0.2">
      <c r="A25" s="490"/>
      <c r="B25" s="491"/>
      <c r="C25" s="490"/>
      <c r="D25" s="492"/>
      <c r="E25" s="493"/>
      <c r="F25" s="491"/>
      <c r="G25" s="494"/>
      <c r="H25" s="494"/>
    </row>
    <row r="26" spans="1:8" x14ac:dyDescent="0.2">
      <c r="A26" s="490"/>
      <c r="B26" s="491"/>
      <c r="C26" s="490"/>
      <c r="D26" s="492"/>
      <c r="E26" s="493"/>
      <c r="F26" s="491"/>
      <c r="G26" s="494"/>
      <c r="H26" s="494"/>
    </row>
    <row r="27" spans="1:8" x14ac:dyDescent="0.2">
      <c r="A27" s="490"/>
      <c r="B27" s="491"/>
      <c r="C27" s="490"/>
      <c r="D27" s="492"/>
      <c r="E27" s="493"/>
      <c r="F27" s="491"/>
      <c r="G27" s="494"/>
      <c r="H27" s="494"/>
    </row>
    <row r="28" spans="1:8" x14ac:dyDescent="0.2">
      <c r="A28" s="490"/>
      <c r="B28" s="491"/>
      <c r="C28" s="490"/>
      <c r="D28" s="492"/>
      <c r="E28" s="493"/>
      <c r="F28" s="491"/>
      <c r="G28" s="494"/>
      <c r="H28" s="494"/>
    </row>
    <row r="29" spans="1:8" x14ac:dyDescent="0.2">
      <c r="A29" s="490"/>
      <c r="B29" s="491"/>
      <c r="C29" s="490"/>
      <c r="D29" s="492"/>
      <c r="E29" s="493"/>
      <c r="F29" s="491"/>
      <c r="G29" s="494"/>
      <c r="H29" s="494"/>
    </row>
    <row r="30" spans="1:8" x14ac:dyDescent="0.2">
      <c r="A30" s="490"/>
      <c r="B30" s="491"/>
      <c r="C30" s="490"/>
      <c r="D30" s="492"/>
      <c r="E30" s="493"/>
      <c r="F30" s="491"/>
      <c r="G30" s="494"/>
      <c r="H30" s="494"/>
    </row>
    <row r="31" spans="1:8" x14ac:dyDescent="0.2">
      <c r="A31" s="490"/>
      <c r="B31" s="491"/>
      <c r="C31" s="490"/>
      <c r="D31" s="492"/>
      <c r="E31" s="493"/>
      <c r="F31" s="491"/>
      <c r="G31" s="494"/>
      <c r="H31" s="494"/>
    </row>
    <row r="32" spans="1:8" x14ac:dyDescent="0.2">
      <c r="A32" s="490"/>
      <c r="B32" s="491"/>
      <c r="C32" s="490"/>
      <c r="D32" s="492"/>
      <c r="E32" s="493"/>
      <c r="F32" s="491"/>
      <c r="G32" s="494"/>
      <c r="H32" s="494"/>
    </row>
    <row r="33" spans="1:8" x14ac:dyDescent="0.2">
      <c r="A33" s="490"/>
      <c r="B33" s="491"/>
      <c r="C33" s="490"/>
      <c r="D33" s="492"/>
      <c r="E33" s="493"/>
      <c r="F33" s="491"/>
      <c r="G33" s="494"/>
      <c r="H33" s="494"/>
    </row>
    <row r="34" spans="1:8" x14ac:dyDescent="0.2">
      <c r="A34" s="490"/>
      <c r="B34" s="491"/>
      <c r="C34" s="490"/>
      <c r="D34" s="492"/>
      <c r="E34" s="493"/>
      <c r="F34" s="491"/>
      <c r="G34" s="494"/>
      <c r="H34" s="494"/>
    </row>
    <row r="35" spans="1:8" x14ac:dyDescent="0.2">
      <c r="A35" s="490"/>
      <c r="B35" s="491"/>
      <c r="C35" s="490"/>
      <c r="D35" s="492"/>
      <c r="E35" s="493"/>
      <c r="F35" s="491"/>
      <c r="G35" s="494"/>
      <c r="H35" s="494"/>
    </row>
    <row r="36" spans="1:8" x14ac:dyDescent="0.2">
      <c r="A36" s="490"/>
      <c r="B36" s="491"/>
      <c r="C36" s="490"/>
      <c r="D36" s="492"/>
      <c r="E36" s="493"/>
      <c r="F36" s="491"/>
      <c r="G36" s="494"/>
      <c r="H36" s="494"/>
    </row>
    <row r="37" spans="1:8" x14ac:dyDescent="0.2">
      <c r="A37" s="490"/>
      <c r="B37" s="491"/>
      <c r="C37" s="490"/>
      <c r="D37" s="492"/>
      <c r="E37" s="493"/>
      <c r="F37" s="491"/>
      <c r="G37" s="494"/>
      <c r="H37" s="494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7"/>
  <sheetViews>
    <sheetView zoomScaleNormal="100" workbookViewId="0">
      <selection activeCell="A2" sqref="A2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Southeastern Louisiana University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07" t="s">
        <v>136</v>
      </c>
    </row>
    <row r="5" spans="1:6" ht="15" customHeight="1" thickBot="1" x14ac:dyDescent="0.3">
      <c r="A5" s="141" t="s">
        <v>289</v>
      </c>
      <c r="B5" s="390" t="s">
        <v>528</v>
      </c>
      <c r="C5" s="506" t="s">
        <v>528</v>
      </c>
      <c r="D5" s="545" t="s">
        <v>562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6594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87285</v>
      </c>
      <c r="C9" s="147">
        <f>Instruction!H21+Research!H21+'Public Service'!H21+'Academic Supp'!H21+'Student Services'!H21+'Institutional Supp'!H21+Scholarships!H21+'OP&amp;M'!H21+Hospitals!H21+Transfers!H21+Other!H21</f>
        <v>87286</v>
      </c>
      <c r="D9" s="148">
        <f>Instruction!J21+Research!J21+'Public Service'!J21+'Academic Supp'!J21+'Student Services'!J21+'Institutional Supp'!J21+Scholarships!J21+'OP&amp;M'!J21+Hospitals!J21+Transfers!J21+Other!J21</f>
        <v>69717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10000</v>
      </c>
      <c r="C10" s="147">
        <f>Instruction!H22+Research!H22+'Public Service'!H22+'Academic Supp'!H22+'Student Services'!H22+'Institutional Supp'!H22+Scholarships!H22+'OP&amp;M'!H22+Hospitals!H22+Transfers!H22+Other!H22</f>
        <v>10000</v>
      </c>
      <c r="D10" s="148">
        <f>Instruction!J22+Research!J22+'Public Service'!J22+'Academic Supp'!J22+'Student Services'!J22+'Institutional Supp'!J22+Scholarships!J22+'OP&amp;M'!J22+Hospitals!J22+Transfers!J22+Other!J22</f>
        <v>10000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397800.26</v>
      </c>
      <c r="C14" s="147">
        <f>Instruction!H26+Research!H26+'Public Service'!H26+'Academic Supp'!H26+'Student Services'!H26+'Institutional Supp'!H26+Scholarships!H26+'OP&amp;M'!H26+Hospitals!H26+Transfers!H26+Other!H26</f>
        <v>397796.02999999997</v>
      </c>
      <c r="D14" s="149">
        <f>Instruction!J26+Research!J26+'Public Service'!J26+'Academic Supp'!J26+'Student Services'!J26+'Institutional Supp'!J26+Scholarships!J26+'OP&amp;M'!J26+Hospitals!J26+Transfers!J26+Other!J26</f>
        <v>1000420</v>
      </c>
    </row>
    <row r="15" spans="1:6" s="153" customFormat="1" ht="15" customHeight="1" thickBot="1" x14ac:dyDescent="0.3">
      <c r="A15" s="150" t="s">
        <v>295</v>
      </c>
      <c r="B15" s="151">
        <f>SUM(B6:B14)</f>
        <v>495085.26</v>
      </c>
      <c r="C15" s="151">
        <f>SUM(C6:C14)</f>
        <v>495082.02999999997</v>
      </c>
      <c r="D15" s="152">
        <f>SUM(D6:D14)</f>
        <v>1086731</v>
      </c>
    </row>
    <row r="16" spans="1:6" ht="15" customHeight="1" thickTop="1" x14ac:dyDescent="0.2"/>
    <row r="17" spans="4:4" ht="15" customHeight="1" x14ac:dyDescent="0.2">
      <c r="D17" s="138" t="s">
        <v>571</v>
      </c>
    </row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G4" sqref="G4:H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Southeastern Louisiana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9"/>
      <c r="C3" s="585" t="s">
        <v>564</v>
      </c>
      <c r="D3" s="586"/>
      <c r="E3" s="586"/>
      <c r="F3" s="586"/>
      <c r="G3" s="586"/>
      <c r="H3" s="586"/>
      <c r="I3" s="587"/>
    </row>
    <row r="4" spans="1:9" ht="15" customHeight="1" x14ac:dyDescent="0.2">
      <c r="A4" s="582" t="s">
        <v>117</v>
      </c>
      <c r="B4" s="579" t="s">
        <v>302</v>
      </c>
      <c r="C4" s="588" t="s">
        <v>540</v>
      </c>
      <c r="D4" s="588" t="s">
        <v>340</v>
      </c>
      <c r="E4" s="588" t="s">
        <v>341</v>
      </c>
      <c r="F4" s="588" t="s">
        <v>351</v>
      </c>
      <c r="G4" s="591" t="s">
        <v>539</v>
      </c>
      <c r="H4" s="594" t="s">
        <v>344</v>
      </c>
      <c r="I4" s="597" t="s">
        <v>303</v>
      </c>
    </row>
    <row r="5" spans="1:9" ht="15" customHeight="1" x14ac:dyDescent="0.2">
      <c r="A5" s="583"/>
      <c r="B5" s="580"/>
      <c r="C5" s="589"/>
      <c r="D5" s="589"/>
      <c r="E5" s="589"/>
      <c r="F5" s="589"/>
      <c r="G5" s="592"/>
      <c r="H5" s="595"/>
      <c r="I5" s="598"/>
    </row>
    <row r="6" spans="1:9" ht="15" customHeight="1" thickBot="1" x14ac:dyDescent="0.25">
      <c r="A6" s="584"/>
      <c r="B6" s="581"/>
      <c r="C6" s="590"/>
      <c r="D6" s="590"/>
      <c r="E6" s="590"/>
      <c r="F6" s="590"/>
      <c r="G6" s="593"/>
      <c r="H6" s="596"/>
      <c r="I6" s="599"/>
    </row>
    <row r="7" spans="1:9" ht="15" customHeight="1" x14ac:dyDescent="0.2">
      <c r="A7" s="125"/>
      <c r="B7" s="126" t="s">
        <v>54</v>
      </c>
      <c r="C7" s="127">
        <f>Athletics!C8</f>
        <v>158839.72</v>
      </c>
      <c r="D7" s="127">
        <f>Athletics!F8</f>
        <v>26154.5</v>
      </c>
      <c r="E7" s="127">
        <f>Athletics!I8</f>
        <v>137921.4</v>
      </c>
      <c r="F7" s="127">
        <f>Athletics!L8</f>
        <v>105774.9</v>
      </c>
      <c r="G7" s="128" t="s">
        <v>335</v>
      </c>
      <c r="H7" s="127">
        <f>Athletics!R8</f>
        <v>205307.42</v>
      </c>
      <c r="I7" s="129">
        <f>SUM(C7:H7)</f>
        <v>633997.94000000006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950000</v>
      </c>
      <c r="D10" s="127">
        <f>Athletics!F11</f>
        <v>401500</v>
      </c>
      <c r="E10" s="127">
        <f>Athletics!I11</f>
        <v>6000</v>
      </c>
      <c r="F10" s="127">
        <f>Athletics!L11</f>
        <v>83103.5</v>
      </c>
      <c r="G10" s="131" t="s">
        <v>304</v>
      </c>
      <c r="H10" s="127">
        <f>Athletics!R11</f>
        <v>0</v>
      </c>
      <c r="I10" s="129">
        <f t="shared" si="0"/>
        <v>1440603.5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489423.96</v>
      </c>
      <c r="I11" s="129">
        <f t="shared" si="0"/>
        <v>489423.96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2219049.41</v>
      </c>
      <c r="I12" s="129">
        <f t="shared" si="0"/>
        <v>2219049.41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36320</v>
      </c>
      <c r="G14" s="131" t="s">
        <v>304</v>
      </c>
      <c r="H14" s="127">
        <f>Athletics!R15</f>
        <v>975332.73</v>
      </c>
      <c r="I14" s="129">
        <f>SUM(C14:H14)</f>
        <v>1011652.73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215000</v>
      </c>
      <c r="G15" s="131" t="s">
        <v>304</v>
      </c>
      <c r="H15" s="127">
        <f>Athletics!R16</f>
        <v>155000</v>
      </c>
      <c r="I15" s="129">
        <f t="shared" si="0"/>
        <v>370000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4936</v>
      </c>
      <c r="D17" s="127">
        <f>Athletics!F18</f>
        <v>765</v>
      </c>
      <c r="E17" s="127">
        <f>Athletics!I18</f>
        <v>3528</v>
      </c>
      <c r="F17" s="127">
        <f>Athletics!L18</f>
        <v>10521.04</v>
      </c>
      <c r="G17" s="127">
        <f>Athletics!O18</f>
        <v>0</v>
      </c>
      <c r="H17" s="127">
        <f>Athletics!R18</f>
        <v>106806.23</v>
      </c>
      <c r="I17" s="129">
        <f t="shared" si="0"/>
        <v>126556.26999999999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2674211</v>
      </c>
      <c r="I20" s="129">
        <f t="shared" si="0"/>
        <v>2674211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1330000</v>
      </c>
      <c r="I21" s="129">
        <f t="shared" si="0"/>
        <v>1330000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250000</v>
      </c>
      <c r="G22" s="127">
        <f>Athletics!O23</f>
        <v>0</v>
      </c>
      <c r="H22" s="127">
        <f>Athletics!R23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1113775.72</v>
      </c>
      <c r="D23" s="134">
        <f t="shared" ref="D23:I23" si="1">SUM(D7:D22)</f>
        <v>428419.5</v>
      </c>
      <c r="E23" s="134">
        <f t="shared" si="1"/>
        <v>147449.4</v>
      </c>
      <c r="F23" s="134">
        <f t="shared" si="1"/>
        <v>700719.44</v>
      </c>
      <c r="G23" s="134">
        <f t="shared" si="1"/>
        <v>0</v>
      </c>
      <c r="H23" s="134">
        <f t="shared" si="1"/>
        <v>8155130.75</v>
      </c>
      <c r="I23" s="135">
        <f t="shared" si="1"/>
        <v>10545494.810000001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A2" sqref="A2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Southeastern Louisiana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03" t="s">
        <v>564</v>
      </c>
      <c r="C3" s="604"/>
      <c r="D3" s="604"/>
      <c r="E3" s="604"/>
      <c r="F3" s="604"/>
      <c r="G3" s="604"/>
      <c r="H3" s="604"/>
      <c r="I3" s="604"/>
      <c r="J3" s="605"/>
      <c r="K3" s="98"/>
      <c r="L3" s="98"/>
      <c r="M3" s="98"/>
      <c r="N3" s="98"/>
      <c r="O3" s="98"/>
      <c r="P3" s="98"/>
    </row>
    <row r="4" spans="1:16" ht="15" customHeight="1" thickTop="1" x14ac:dyDescent="0.2">
      <c r="A4" s="600" t="s">
        <v>325</v>
      </c>
      <c r="B4" s="606" t="s">
        <v>538</v>
      </c>
      <c r="C4" s="588" t="s">
        <v>540</v>
      </c>
      <c r="D4" s="588" t="s">
        <v>340</v>
      </c>
      <c r="E4" s="588" t="s">
        <v>350</v>
      </c>
      <c r="F4" s="588" t="s">
        <v>341</v>
      </c>
      <c r="G4" s="588" t="s">
        <v>351</v>
      </c>
      <c r="H4" s="588" t="s">
        <v>344</v>
      </c>
      <c r="I4" s="609" t="s">
        <v>539</v>
      </c>
      <c r="J4" s="597" t="s">
        <v>303</v>
      </c>
    </row>
    <row r="5" spans="1:16" ht="15" customHeight="1" x14ac:dyDescent="0.2">
      <c r="A5" s="601"/>
      <c r="B5" s="607"/>
      <c r="C5" s="589"/>
      <c r="D5" s="589"/>
      <c r="E5" s="589"/>
      <c r="F5" s="589"/>
      <c r="G5" s="589"/>
      <c r="H5" s="589"/>
      <c r="I5" s="610"/>
      <c r="J5" s="598"/>
    </row>
    <row r="6" spans="1:16" ht="15" customHeight="1" thickBot="1" x14ac:dyDescent="0.25">
      <c r="A6" s="602"/>
      <c r="B6" s="608"/>
      <c r="C6" s="590"/>
      <c r="D6" s="590"/>
      <c r="E6" s="590"/>
      <c r="F6" s="590"/>
      <c r="G6" s="590"/>
      <c r="H6" s="590"/>
      <c r="I6" s="611"/>
      <c r="J6" s="599"/>
    </row>
    <row r="7" spans="1:16" ht="15" customHeight="1" x14ac:dyDescent="0.2">
      <c r="A7" s="108" t="s">
        <v>327</v>
      </c>
      <c r="B7" s="109">
        <f>Athletics!C30</f>
        <v>611577.81000000029</v>
      </c>
      <c r="C7" s="110">
        <f>Athletics!F30</f>
        <v>774869.84000000008</v>
      </c>
      <c r="D7" s="110">
        <f>Athletics!I30</f>
        <v>275820.75</v>
      </c>
      <c r="E7" s="110">
        <f>Athletics!L30</f>
        <v>160647.21999999997</v>
      </c>
      <c r="F7" s="110">
        <f>Athletics!O30</f>
        <v>146642.93</v>
      </c>
      <c r="G7" s="110">
        <f>Athletics!R30</f>
        <v>595268.28999999992</v>
      </c>
      <c r="H7" s="110">
        <f>Athletics!U30</f>
        <v>968794.2899999998</v>
      </c>
      <c r="I7" s="110">
        <f>Athletics!X30</f>
        <v>0</v>
      </c>
      <c r="J7" s="111">
        <f t="shared" ref="J7:J21" si="0">SUM(B7:I7)</f>
        <v>3533621.13</v>
      </c>
    </row>
    <row r="8" spans="1:16" ht="15" customHeight="1" x14ac:dyDescent="0.2">
      <c r="A8" s="112" t="s">
        <v>104</v>
      </c>
      <c r="B8" s="113">
        <f>Athletics!C31</f>
        <v>361229.58</v>
      </c>
      <c r="C8" s="114">
        <f>Athletics!F31</f>
        <v>266568.87</v>
      </c>
      <c r="D8" s="114">
        <f>Athletics!I31</f>
        <v>96983.46</v>
      </c>
      <c r="E8" s="114">
        <f>Athletics!L31</f>
        <v>57097.16</v>
      </c>
      <c r="F8" s="114">
        <f>Athletics!O31</f>
        <v>49653.27</v>
      </c>
      <c r="G8" s="114">
        <f>Athletics!R31</f>
        <v>226695.15</v>
      </c>
      <c r="H8" s="114">
        <f>Athletics!U31</f>
        <v>301472.44999999995</v>
      </c>
      <c r="I8" s="114">
        <f>Athletics!X31</f>
        <v>0</v>
      </c>
      <c r="J8" s="115">
        <f t="shared" si="0"/>
        <v>1359699.94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3250</v>
      </c>
      <c r="E11" s="114">
        <f>Athletics!L34</f>
        <v>23793.38</v>
      </c>
      <c r="F11" s="114">
        <f>Athletics!O34</f>
        <v>0</v>
      </c>
      <c r="G11" s="114">
        <f>Athletics!R34</f>
        <v>15695.23</v>
      </c>
      <c r="H11" s="114">
        <f>Athletics!U34</f>
        <v>67600</v>
      </c>
      <c r="I11" s="114">
        <f>Athletics!X34</f>
        <v>0</v>
      </c>
      <c r="J11" s="115">
        <f t="shared" si="0"/>
        <v>110338.61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1483679.64</v>
      </c>
      <c r="D12" s="114">
        <f>Athletics!I35</f>
        <v>306055.55</v>
      </c>
      <c r="E12" s="114">
        <f>Athletics!L35</f>
        <v>307729.78999999998</v>
      </c>
      <c r="F12" s="114">
        <f>Athletics!O35</f>
        <v>384726.51</v>
      </c>
      <c r="G12" s="114">
        <f>Athletics!R35</f>
        <v>1365119.59</v>
      </c>
      <c r="H12" s="114">
        <f>Athletics!U35</f>
        <v>0</v>
      </c>
      <c r="I12" s="114">
        <f>Athletics!X35</f>
        <v>0</v>
      </c>
      <c r="J12" s="115">
        <f t="shared" si="0"/>
        <v>3847311.08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280098.76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280098.76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17095.489999999998</v>
      </c>
      <c r="C14" s="114">
        <f>Athletics!F37</f>
        <v>476883.96</v>
      </c>
      <c r="D14" s="114">
        <f>Athletics!I37</f>
        <v>236112.13999999998</v>
      </c>
      <c r="E14" s="114">
        <f>Athletics!L37</f>
        <v>166277.48000000001</v>
      </c>
      <c r="F14" s="114">
        <f>Athletics!O37</f>
        <v>142681.66</v>
      </c>
      <c r="G14" s="114">
        <f>Athletics!R37</f>
        <v>729395.94</v>
      </c>
      <c r="H14" s="114">
        <f>Athletics!U37</f>
        <v>1025.4100000000001</v>
      </c>
      <c r="I14" s="114">
        <f>Athletics!X37</f>
        <v>0</v>
      </c>
      <c r="J14" s="115">
        <f t="shared" si="0"/>
        <v>1769472.0799999998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23532.499999999996</v>
      </c>
      <c r="C15" s="114">
        <f>Athletics!F38</f>
        <v>143486.82</v>
      </c>
      <c r="D15" s="114">
        <f>Athletics!I38</f>
        <v>32280.78</v>
      </c>
      <c r="E15" s="114">
        <f>Athletics!L38</f>
        <v>65542.33</v>
      </c>
      <c r="F15" s="114">
        <f>Athletics!O38</f>
        <v>28789.86</v>
      </c>
      <c r="G15" s="114">
        <f>Athletics!R38</f>
        <v>140894.99</v>
      </c>
      <c r="H15" s="114">
        <f>Athletics!U38</f>
        <v>43381.71</v>
      </c>
      <c r="I15" s="114">
        <f>Athletics!X38</f>
        <v>0</v>
      </c>
      <c r="J15" s="115">
        <f t="shared" si="0"/>
        <v>477908.99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201393.74</v>
      </c>
      <c r="C16" s="114">
        <f>Athletics!F39</f>
        <v>156083.18000000002</v>
      </c>
      <c r="D16" s="114">
        <f>Athletics!I39</f>
        <v>43885.369999999995</v>
      </c>
      <c r="E16" s="114">
        <f>Athletics!L39</f>
        <v>74332.31</v>
      </c>
      <c r="F16" s="114">
        <f>Athletics!O39</f>
        <v>29973.379999999997</v>
      </c>
      <c r="G16" s="114">
        <f>Athletics!R39</f>
        <v>117537.86000000002</v>
      </c>
      <c r="H16" s="114">
        <f>Athletics!U39</f>
        <v>154045.62999999998</v>
      </c>
      <c r="I16" s="114">
        <f>Athletics!X39</f>
        <v>0</v>
      </c>
      <c r="J16" s="115">
        <f t="shared" si="0"/>
        <v>777251.47000000009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144407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144407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272875.32</v>
      </c>
      <c r="C19" s="114">
        <f>Athletics!F41</f>
        <v>66948.87000000001</v>
      </c>
      <c r="D19" s="114">
        <f>Athletics!I41</f>
        <v>98476.98000000001</v>
      </c>
      <c r="E19" s="114">
        <f>Athletics!L41</f>
        <v>125993.51000000001</v>
      </c>
      <c r="F19" s="114">
        <f>Athletics!O41</f>
        <v>2409.56</v>
      </c>
      <c r="G19" s="114">
        <f>Athletics!R41</f>
        <v>83286.910000000018</v>
      </c>
      <c r="H19" s="114">
        <f>Athletics!U41</f>
        <v>248546.52999999997</v>
      </c>
      <c r="I19" s="114">
        <f>Athletics!X41</f>
        <v>0</v>
      </c>
      <c r="J19" s="115">
        <f t="shared" si="0"/>
        <v>898537.68000000017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1912210.2000000004</v>
      </c>
      <c r="C22" s="120">
        <f t="shared" ref="C22:J22" si="1">SUM(C7:C21)</f>
        <v>3368521.18</v>
      </c>
      <c r="D22" s="120">
        <f t="shared" si="1"/>
        <v>1092865.03</v>
      </c>
      <c r="E22" s="120">
        <f>SUM(E7:E21)</f>
        <v>981413.17999999993</v>
      </c>
      <c r="F22" s="120">
        <f t="shared" si="1"/>
        <v>784877.17</v>
      </c>
      <c r="G22" s="120">
        <f t="shared" si="1"/>
        <v>3273893.9599999995</v>
      </c>
      <c r="H22" s="120">
        <f t="shared" si="1"/>
        <v>1784866.0199999996</v>
      </c>
      <c r="I22" s="120">
        <f t="shared" si="1"/>
        <v>0</v>
      </c>
      <c r="J22" s="121">
        <f t="shared" si="1"/>
        <v>13198646.740000002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topLeftCell="F1" zoomScaleNormal="100" workbookViewId="0">
      <selection activeCell="H4" sqref="F4:H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Southeastern Louisiana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9"/>
      <c r="C3" s="585" t="s">
        <v>529</v>
      </c>
      <c r="D3" s="586"/>
      <c r="E3" s="586"/>
      <c r="F3" s="586"/>
      <c r="G3" s="586"/>
      <c r="H3" s="586"/>
      <c r="I3" s="587"/>
    </row>
    <row r="4" spans="1:9" ht="15" customHeight="1" x14ac:dyDescent="0.2">
      <c r="A4" s="582" t="s">
        <v>117</v>
      </c>
      <c r="B4" s="579" t="s">
        <v>302</v>
      </c>
      <c r="C4" s="588" t="s">
        <v>540</v>
      </c>
      <c r="D4" s="588" t="s">
        <v>340</v>
      </c>
      <c r="E4" s="588" t="s">
        <v>341</v>
      </c>
      <c r="F4" s="594" t="s">
        <v>351</v>
      </c>
      <c r="G4" s="591" t="s">
        <v>539</v>
      </c>
      <c r="H4" s="594" t="s">
        <v>344</v>
      </c>
      <c r="I4" s="597" t="s">
        <v>303</v>
      </c>
    </row>
    <row r="5" spans="1:9" ht="15" customHeight="1" x14ac:dyDescent="0.2">
      <c r="A5" s="583"/>
      <c r="B5" s="580"/>
      <c r="C5" s="589"/>
      <c r="D5" s="589"/>
      <c r="E5" s="589"/>
      <c r="F5" s="595"/>
      <c r="G5" s="592"/>
      <c r="H5" s="595"/>
      <c r="I5" s="598"/>
    </row>
    <row r="6" spans="1:9" ht="15" customHeight="1" thickBot="1" x14ac:dyDescent="0.25">
      <c r="A6" s="584"/>
      <c r="B6" s="581"/>
      <c r="C6" s="590"/>
      <c r="D6" s="590"/>
      <c r="E6" s="590"/>
      <c r="F6" s="596"/>
      <c r="G6" s="593"/>
      <c r="H6" s="596"/>
      <c r="I6" s="599"/>
    </row>
    <row r="7" spans="1:9" ht="15" customHeight="1" x14ac:dyDescent="0.2">
      <c r="A7" s="125"/>
      <c r="B7" s="126" t="s">
        <v>54</v>
      </c>
      <c r="C7" s="127">
        <f>Athletics!D8</f>
        <v>200000</v>
      </c>
      <c r="D7" s="127">
        <f>Athletics!G8</f>
        <v>40000</v>
      </c>
      <c r="E7" s="127">
        <f>Athletics!J8</f>
        <v>150000</v>
      </c>
      <c r="F7" s="127">
        <f>Athletics!M8</f>
        <v>36500</v>
      </c>
      <c r="G7" s="128" t="s">
        <v>335</v>
      </c>
      <c r="H7" s="127">
        <f>Athletics!S8</f>
        <v>306000</v>
      </c>
      <c r="I7" s="129">
        <f>SUM(C7:H7)</f>
        <v>732500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925000</v>
      </c>
      <c r="D10" s="127">
        <f>Athletics!G11</f>
        <v>400000</v>
      </c>
      <c r="E10" s="127">
        <f>Athletics!J11</f>
        <v>5500</v>
      </c>
      <c r="F10" s="127">
        <f>Athletics!M11</f>
        <v>95500</v>
      </c>
      <c r="G10" s="131" t="s">
        <v>304</v>
      </c>
      <c r="H10" s="127">
        <f>Athletics!S11</f>
        <v>0</v>
      </c>
      <c r="I10" s="129">
        <f t="shared" si="0"/>
        <v>1426000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512800</v>
      </c>
      <c r="I11" s="129">
        <f t="shared" si="0"/>
        <v>512800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2190150</v>
      </c>
      <c r="I12" s="129">
        <f t="shared" si="0"/>
        <v>2190150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33920</v>
      </c>
      <c r="G14" s="131" t="s">
        <v>304</v>
      </c>
      <c r="H14" s="127">
        <f>Athletics!S15</f>
        <v>1045538</v>
      </c>
      <c r="I14" s="129">
        <f>SUM(C14:H14)</f>
        <v>1079458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155000</v>
      </c>
      <c r="I15" s="129">
        <f t="shared" si="0"/>
        <v>155000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6000</v>
      </c>
      <c r="D17" s="127">
        <f>Athletics!G18</f>
        <v>0</v>
      </c>
      <c r="E17" s="127">
        <f>Athletics!J18</f>
        <v>5900</v>
      </c>
      <c r="F17" s="127">
        <f>Athletics!M18</f>
        <v>0</v>
      </c>
      <c r="G17" s="127">
        <f>Athletics!P18</f>
        <v>0</v>
      </c>
      <c r="H17" s="127">
        <f>Athletics!S18</f>
        <v>272000</v>
      </c>
      <c r="I17" s="129">
        <f t="shared" si="0"/>
        <v>283900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2674211</v>
      </c>
      <c r="I20" s="129">
        <f t="shared" si="0"/>
        <v>2674211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1330000</v>
      </c>
      <c r="I21" s="129">
        <f t="shared" si="0"/>
        <v>1330000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250000</v>
      </c>
      <c r="G22" s="127">
        <f>Athletics!P23</f>
        <v>0</v>
      </c>
      <c r="H22" s="127">
        <f>Athletics!S23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1131000</v>
      </c>
      <c r="D23" s="134">
        <f t="shared" ref="D23:I23" si="1">SUM(D7:D22)</f>
        <v>440000</v>
      </c>
      <c r="E23" s="134">
        <f t="shared" si="1"/>
        <v>161400</v>
      </c>
      <c r="F23" s="134">
        <f t="shared" si="1"/>
        <v>415920</v>
      </c>
      <c r="G23" s="134">
        <f t="shared" si="1"/>
        <v>0</v>
      </c>
      <c r="H23" s="134">
        <f t="shared" si="1"/>
        <v>8485699</v>
      </c>
      <c r="I23" s="135">
        <f t="shared" si="1"/>
        <v>10634019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A2" sqref="A2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Southeastern Louisiana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03" t="s">
        <v>529</v>
      </c>
      <c r="C3" s="604"/>
      <c r="D3" s="604"/>
      <c r="E3" s="604"/>
      <c r="F3" s="604"/>
      <c r="G3" s="604"/>
      <c r="H3" s="604"/>
      <c r="I3" s="604"/>
      <c r="J3" s="605"/>
      <c r="K3" s="98"/>
      <c r="L3" s="98"/>
      <c r="M3" s="98"/>
      <c r="N3" s="98"/>
      <c r="O3" s="98"/>
      <c r="P3" s="98"/>
    </row>
    <row r="4" spans="1:16" ht="15" customHeight="1" thickTop="1" x14ac:dyDescent="0.2">
      <c r="A4" s="600" t="s">
        <v>325</v>
      </c>
      <c r="B4" s="606" t="s">
        <v>538</v>
      </c>
      <c r="C4" s="588" t="s">
        <v>540</v>
      </c>
      <c r="D4" s="588" t="s">
        <v>340</v>
      </c>
      <c r="E4" s="588" t="s">
        <v>350</v>
      </c>
      <c r="F4" s="588" t="s">
        <v>341</v>
      </c>
      <c r="G4" s="588" t="s">
        <v>351</v>
      </c>
      <c r="H4" s="588" t="s">
        <v>344</v>
      </c>
      <c r="I4" s="609" t="s">
        <v>539</v>
      </c>
      <c r="J4" s="597" t="s">
        <v>303</v>
      </c>
    </row>
    <row r="5" spans="1:16" ht="15" customHeight="1" x14ac:dyDescent="0.2">
      <c r="A5" s="601"/>
      <c r="B5" s="607"/>
      <c r="C5" s="589"/>
      <c r="D5" s="589"/>
      <c r="E5" s="589"/>
      <c r="F5" s="589"/>
      <c r="G5" s="589"/>
      <c r="H5" s="589"/>
      <c r="I5" s="610"/>
      <c r="J5" s="598"/>
    </row>
    <row r="6" spans="1:16" ht="15" customHeight="1" thickBot="1" x14ac:dyDescent="0.25">
      <c r="A6" s="602"/>
      <c r="B6" s="608"/>
      <c r="C6" s="590"/>
      <c r="D6" s="590"/>
      <c r="E6" s="590"/>
      <c r="F6" s="590"/>
      <c r="G6" s="590"/>
      <c r="H6" s="590"/>
      <c r="I6" s="611"/>
      <c r="J6" s="599"/>
    </row>
    <row r="7" spans="1:16" ht="15" customHeight="1" x14ac:dyDescent="0.2">
      <c r="A7" s="108" t="s">
        <v>327</v>
      </c>
      <c r="B7" s="109">
        <f>Athletics!D30</f>
        <v>807472</v>
      </c>
      <c r="C7" s="110">
        <f>Athletics!G30</f>
        <v>735544</v>
      </c>
      <c r="D7" s="110">
        <f>Athletics!J30</f>
        <v>290252</v>
      </c>
      <c r="E7" s="110">
        <f>Athletics!M30</f>
        <v>250170</v>
      </c>
      <c r="F7" s="110">
        <f>Athletics!P30</f>
        <v>162974</v>
      </c>
      <c r="G7" s="110">
        <f>Athletics!S30</f>
        <v>591755</v>
      </c>
      <c r="H7" s="110">
        <f>Athletics!V30</f>
        <v>912576</v>
      </c>
      <c r="I7" s="110">
        <f>Athletics!Y30</f>
        <v>0</v>
      </c>
      <c r="J7" s="111">
        <f t="shared" ref="J7:J21" si="0">SUM(B7:I7)</f>
        <v>3750743</v>
      </c>
    </row>
    <row r="8" spans="1:16" ht="15" customHeight="1" x14ac:dyDescent="0.2">
      <c r="A8" s="112" t="s">
        <v>104</v>
      </c>
      <c r="B8" s="113">
        <f>Athletics!D31</f>
        <v>415567</v>
      </c>
      <c r="C8" s="114">
        <f>Athletics!G31</f>
        <v>275492</v>
      </c>
      <c r="D8" s="114">
        <f>Athletics!J31</f>
        <v>90560</v>
      </c>
      <c r="E8" s="114">
        <f>Athletics!M31</f>
        <v>80578</v>
      </c>
      <c r="F8" s="114">
        <f>Athletics!P31</f>
        <v>64960</v>
      </c>
      <c r="G8" s="114">
        <f>Athletics!S31</f>
        <v>232450</v>
      </c>
      <c r="H8" s="114">
        <f>Athletics!V31</f>
        <v>324540</v>
      </c>
      <c r="I8" s="114">
        <f>Athletics!Y31</f>
        <v>0</v>
      </c>
      <c r="J8" s="115">
        <f t="shared" si="0"/>
        <v>1484147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9750</v>
      </c>
      <c r="E11" s="114">
        <f>Athletics!M34</f>
        <v>24000</v>
      </c>
      <c r="F11" s="114">
        <f>Athletics!P34</f>
        <v>0</v>
      </c>
      <c r="G11" s="114">
        <f>Athletics!S34</f>
        <v>18064.95</v>
      </c>
      <c r="H11" s="114">
        <f>Athletics!V34</f>
        <v>67600</v>
      </c>
      <c r="I11" s="114">
        <f>Athletics!Y34</f>
        <v>0</v>
      </c>
      <c r="J11" s="115">
        <f t="shared" si="0"/>
        <v>119414.95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1547876.4</v>
      </c>
      <c r="D12" s="114">
        <f>Athletics!J35</f>
        <v>328550</v>
      </c>
      <c r="E12" s="114">
        <f>Athletics!M35</f>
        <v>285000</v>
      </c>
      <c r="F12" s="114">
        <f>Athletics!P35</f>
        <v>297801.28999999998</v>
      </c>
      <c r="G12" s="114">
        <f>Athletics!S35</f>
        <v>1224759.75</v>
      </c>
      <c r="H12" s="114">
        <f>Athletics!V35</f>
        <v>3000</v>
      </c>
      <c r="I12" s="114">
        <f>Athletics!Y35</f>
        <v>0</v>
      </c>
      <c r="J12" s="115">
        <f t="shared" si="0"/>
        <v>3686987.44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368000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368000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18000</v>
      </c>
      <c r="C14" s="114">
        <f>Athletics!G37</f>
        <v>478725.6</v>
      </c>
      <c r="D14" s="114">
        <f>Athletics!J37</f>
        <v>239853.52</v>
      </c>
      <c r="E14" s="114">
        <f>Athletics!M37</f>
        <v>173678</v>
      </c>
      <c r="F14" s="114">
        <f>Athletics!P37</f>
        <v>158393.74</v>
      </c>
      <c r="G14" s="114">
        <f>Athletics!S37</f>
        <v>745635.43</v>
      </c>
      <c r="H14" s="114">
        <f>Athletics!V37</f>
        <v>2750</v>
      </c>
      <c r="I14" s="114">
        <f>Athletics!Y37</f>
        <v>0</v>
      </c>
      <c r="J14" s="115">
        <f t="shared" si="0"/>
        <v>1817036.29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18241</v>
      </c>
      <c r="C15" s="114">
        <f>Athletics!G38</f>
        <v>136052</v>
      </c>
      <c r="D15" s="114">
        <f>Athletics!J38</f>
        <v>31771.58</v>
      </c>
      <c r="E15" s="114">
        <f>Athletics!M38</f>
        <v>65040.45</v>
      </c>
      <c r="F15" s="114">
        <f>Athletics!P38</f>
        <v>21000</v>
      </c>
      <c r="G15" s="114">
        <f>Athletics!S38</f>
        <v>138614.79999999999</v>
      </c>
      <c r="H15" s="114">
        <f>Athletics!V38</f>
        <v>47500</v>
      </c>
      <c r="I15" s="114">
        <f>Athletics!Y38</f>
        <v>0</v>
      </c>
      <c r="J15" s="115">
        <f t="shared" si="0"/>
        <v>458219.83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253220.57</v>
      </c>
      <c r="C16" s="114">
        <f>Athletics!G39</f>
        <v>186385.41</v>
      </c>
      <c r="D16" s="114">
        <f>Athletics!J39</f>
        <v>45033.5</v>
      </c>
      <c r="E16" s="114">
        <f>Athletics!M39</f>
        <v>77939.209999999992</v>
      </c>
      <c r="F16" s="114">
        <f>Athletics!P39</f>
        <v>34830.25</v>
      </c>
      <c r="G16" s="114">
        <f>Athletics!S39</f>
        <v>118463.20999999999</v>
      </c>
      <c r="H16" s="114">
        <f>Athletics!V39</f>
        <v>213866.12</v>
      </c>
      <c r="I16" s="114">
        <f>Athletics!Y39</f>
        <v>0</v>
      </c>
      <c r="J16" s="115">
        <f t="shared" si="0"/>
        <v>929738.2699999999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144407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144407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75801.429999999993</v>
      </c>
      <c r="C19" s="114">
        <f>Athletics!G41</f>
        <v>72767</v>
      </c>
      <c r="D19" s="114">
        <f>Athletics!J41</f>
        <v>67494.899999999994</v>
      </c>
      <c r="E19" s="114">
        <f>Athletics!M41</f>
        <v>128109.87</v>
      </c>
      <c r="F19" s="114">
        <f>Athletics!P41</f>
        <v>5014.05</v>
      </c>
      <c r="G19" s="114">
        <f>Athletics!S41</f>
        <v>165695.13999999998</v>
      </c>
      <c r="H19" s="114">
        <f>Athletics!V41</f>
        <v>254259</v>
      </c>
      <c r="I19" s="114">
        <f>Athletics!Y41</f>
        <v>0</v>
      </c>
      <c r="J19" s="115">
        <f t="shared" si="0"/>
        <v>769141.3899999999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2100709</v>
      </c>
      <c r="C22" s="120">
        <f t="shared" ref="C22:J22" si="1">SUM(C7:C21)</f>
        <v>3432842.41</v>
      </c>
      <c r="D22" s="120">
        <f t="shared" si="1"/>
        <v>1103265.5</v>
      </c>
      <c r="E22" s="120">
        <f>SUM(E7:E21)</f>
        <v>1084515.5299999998</v>
      </c>
      <c r="F22" s="120">
        <f t="shared" si="1"/>
        <v>744973.33000000007</v>
      </c>
      <c r="G22" s="120">
        <f t="shared" si="1"/>
        <v>3235438.28</v>
      </c>
      <c r="H22" s="120">
        <f t="shared" si="1"/>
        <v>1826091.12</v>
      </c>
      <c r="I22" s="120">
        <f t="shared" si="1"/>
        <v>0</v>
      </c>
      <c r="J22" s="121">
        <f t="shared" si="1"/>
        <v>13527835.17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G4" sqref="G4:H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Southeastern Louisiana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9"/>
      <c r="C3" s="585" t="s">
        <v>567</v>
      </c>
      <c r="D3" s="586"/>
      <c r="E3" s="586"/>
      <c r="F3" s="586"/>
      <c r="G3" s="586"/>
      <c r="H3" s="586"/>
      <c r="I3" s="587"/>
    </row>
    <row r="4" spans="1:9" ht="15" customHeight="1" x14ac:dyDescent="0.2">
      <c r="A4" s="582" t="s">
        <v>117</v>
      </c>
      <c r="B4" s="579" t="s">
        <v>302</v>
      </c>
      <c r="C4" s="588" t="s">
        <v>540</v>
      </c>
      <c r="D4" s="588" t="s">
        <v>340</v>
      </c>
      <c r="E4" s="588" t="s">
        <v>341</v>
      </c>
      <c r="F4" s="588" t="s">
        <v>351</v>
      </c>
      <c r="G4" s="591" t="s">
        <v>539</v>
      </c>
      <c r="H4" s="594" t="s">
        <v>344</v>
      </c>
      <c r="I4" s="597" t="s">
        <v>303</v>
      </c>
    </row>
    <row r="5" spans="1:9" ht="15" customHeight="1" x14ac:dyDescent="0.2">
      <c r="A5" s="583"/>
      <c r="B5" s="580"/>
      <c r="C5" s="589"/>
      <c r="D5" s="589"/>
      <c r="E5" s="589"/>
      <c r="F5" s="589"/>
      <c r="G5" s="592"/>
      <c r="H5" s="595"/>
      <c r="I5" s="598"/>
    </row>
    <row r="6" spans="1:9" ht="15" customHeight="1" thickBot="1" x14ac:dyDescent="0.25">
      <c r="A6" s="584"/>
      <c r="B6" s="581"/>
      <c r="C6" s="590"/>
      <c r="D6" s="590"/>
      <c r="E6" s="590"/>
      <c r="F6" s="590"/>
      <c r="G6" s="593"/>
      <c r="H6" s="596"/>
      <c r="I6" s="599"/>
    </row>
    <row r="7" spans="1:9" ht="15" customHeight="1" x14ac:dyDescent="0.2">
      <c r="A7" s="125"/>
      <c r="B7" s="126" t="s">
        <v>54</v>
      </c>
      <c r="C7" s="127">
        <f>Athletics!E8</f>
        <v>200000</v>
      </c>
      <c r="D7" s="127">
        <f>Athletics!H8</f>
        <v>30000</v>
      </c>
      <c r="E7" s="127">
        <f>Athletics!K8</f>
        <v>150000</v>
      </c>
      <c r="F7" s="127">
        <f>Athletics!N8</f>
        <v>31500</v>
      </c>
      <c r="G7" s="128" t="s">
        <v>335</v>
      </c>
      <c r="H7" s="127">
        <f>Athletics!T8</f>
        <v>185000</v>
      </c>
      <c r="I7" s="129">
        <f>SUM(C7:H7)</f>
        <v>596500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700000</v>
      </c>
      <c r="D10" s="127">
        <f>Athletics!H11</f>
        <v>375000</v>
      </c>
      <c r="E10" s="127">
        <f>Athletics!K11</f>
        <v>3500</v>
      </c>
      <c r="F10" s="127">
        <f>Athletics!N11</f>
        <v>83500</v>
      </c>
      <c r="G10" s="131" t="s">
        <v>304</v>
      </c>
      <c r="H10" s="127">
        <f>Athletics!T11</f>
        <v>0</v>
      </c>
      <c r="I10" s="129">
        <f t="shared" si="0"/>
        <v>1162000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360000</v>
      </c>
      <c r="I11" s="129">
        <f t="shared" si="0"/>
        <v>360000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2097950</v>
      </c>
      <c r="I12" s="129">
        <f t="shared" si="0"/>
        <v>2097950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1055000</v>
      </c>
      <c r="I14" s="129">
        <f>SUM(C14:H14)</f>
        <v>1055000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155000</v>
      </c>
      <c r="I15" s="129">
        <f t="shared" si="0"/>
        <v>155000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300</v>
      </c>
      <c r="D17" s="127">
        <f>Athletics!H18</f>
        <v>0</v>
      </c>
      <c r="E17" s="127">
        <f>Athletics!K18</f>
        <v>1000</v>
      </c>
      <c r="F17" s="127">
        <f>Athletics!N18</f>
        <v>0</v>
      </c>
      <c r="G17" s="127">
        <f>Athletics!Q18</f>
        <v>0</v>
      </c>
      <c r="H17" s="127">
        <f>Athletics!T18</f>
        <v>62000</v>
      </c>
      <c r="I17" s="129">
        <f t="shared" si="0"/>
        <v>63300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2674211</v>
      </c>
      <c r="I20" s="129">
        <f t="shared" si="0"/>
        <v>2674211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1330000</v>
      </c>
      <c r="I21" s="129">
        <f t="shared" si="0"/>
        <v>1330000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250000</v>
      </c>
      <c r="G22" s="127">
        <f>Athletics!Q23</f>
        <v>0</v>
      </c>
      <c r="H22" s="127">
        <f>Athletics!T23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900300</v>
      </c>
      <c r="D23" s="134">
        <f t="shared" ref="D23:I23" si="1">SUM(D7:D22)</f>
        <v>405000</v>
      </c>
      <c r="E23" s="134">
        <f t="shared" si="1"/>
        <v>154500</v>
      </c>
      <c r="F23" s="134">
        <f t="shared" si="1"/>
        <v>365000</v>
      </c>
      <c r="G23" s="134">
        <f t="shared" si="1"/>
        <v>0</v>
      </c>
      <c r="H23" s="134">
        <f t="shared" si="1"/>
        <v>7919161</v>
      </c>
      <c r="I23" s="135">
        <f t="shared" si="1"/>
        <v>9743961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A2" sqref="A2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Southeastern Louisiana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5" t="s">
        <v>567</v>
      </c>
      <c r="C3" s="586"/>
      <c r="D3" s="586"/>
      <c r="E3" s="586"/>
      <c r="F3" s="586"/>
      <c r="G3" s="586"/>
      <c r="H3" s="586"/>
      <c r="I3" s="586"/>
      <c r="J3" s="587"/>
      <c r="K3" s="98"/>
      <c r="L3" s="98"/>
      <c r="M3" s="98"/>
      <c r="N3" s="98"/>
      <c r="O3" s="98"/>
      <c r="P3" s="98"/>
    </row>
    <row r="4" spans="1:16" ht="15" customHeight="1" thickTop="1" x14ac:dyDescent="0.2">
      <c r="A4" s="600" t="s">
        <v>325</v>
      </c>
      <c r="B4" s="606" t="s">
        <v>538</v>
      </c>
      <c r="C4" s="588" t="s">
        <v>540</v>
      </c>
      <c r="D4" s="588" t="s">
        <v>340</v>
      </c>
      <c r="E4" s="588" t="s">
        <v>350</v>
      </c>
      <c r="F4" s="588" t="s">
        <v>341</v>
      </c>
      <c r="G4" s="588" t="s">
        <v>351</v>
      </c>
      <c r="H4" s="594" t="s">
        <v>344</v>
      </c>
      <c r="I4" s="591" t="s">
        <v>539</v>
      </c>
      <c r="J4" s="597" t="s">
        <v>303</v>
      </c>
    </row>
    <row r="5" spans="1:16" ht="15" customHeight="1" x14ac:dyDescent="0.2">
      <c r="A5" s="601"/>
      <c r="B5" s="607"/>
      <c r="C5" s="589"/>
      <c r="D5" s="589"/>
      <c r="E5" s="589"/>
      <c r="F5" s="589"/>
      <c r="G5" s="589"/>
      <c r="H5" s="595"/>
      <c r="I5" s="592"/>
      <c r="J5" s="598"/>
    </row>
    <row r="6" spans="1:16" ht="15" customHeight="1" thickBot="1" x14ac:dyDescent="0.25">
      <c r="A6" s="602"/>
      <c r="B6" s="608"/>
      <c r="C6" s="590"/>
      <c r="D6" s="590"/>
      <c r="E6" s="590"/>
      <c r="F6" s="590"/>
      <c r="G6" s="590"/>
      <c r="H6" s="596"/>
      <c r="I6" s="593"/>
      <c r="J6" s="599"/>
    </row>
    <row r="7" spans="1:16" ht="15" customHeight="1" x14ac:dyDescent="0.2">
      <c r="A7" s="108" t="s">
        <v>327</v>
      </c>
      <c r="B7" s="232">
        <f>Athletics!E30</f>
        <v>1374718</v>
      </c>
      <c r="C7" s="255">
        <f>Athletics!H30</f>
        <v>712509</v>
      </c>
      <c r="D7" s="255">
        <f>Athletics!K30</f>
        <v>276005</v>
      </c>
      <c r="E7" s="255">
        <f>Athletics!N30</f>
        <v>157589</v>
      </c>
      <c r="F7" s="255">
        <f>Athletics!Q30</f>
        <v>153302</v>
      </c>
      <c r="G7" s="255">
        <f>Athletics!T30</f>
        <v>549912</v>
      </c>
      <c r="H7" s="255">
        <f>Athletics!W30</f>
        <v>50313</v>
      </c>
      <c r="I7" s="255">
        <f>Athletics!Z30</f>
        <v>0</v>
      </c>
      <c r="J7" s="508">
        <f t="shared" ref="J7:J21" si="0">SUM(B7:I7)</f>
        <v>3274348</v>
      </c>
    </row>
    <row r="8" spans="1:16" ht="15" customHeight="1" x14ac:dyDescent="0.2">
      <c r="A8" s="112" t="s">
        <v>104</v>
      </c>
      <c r="B8" s="113">
        <f>Athletics!E31</f>
        <v>598171</v>
      </c>
      <c r="C8" s="114">
        <f>Athletics!H31</f>
        <v>224387</v>
      </c>
      <c r="D8" s="114">
        <f>Athletics!K31</f>
        <v>88805</v>
      </c>
      <c r="E8" s="255">
        <f>Athletics!N31</f>
        <v>50352</v>
      </c>
      <c r="F8" s="114">
        <f>Athletics!Q31</f>
        <v>50597</v>
      </c>
      <c r="G8" s="114">
        <f>Athletics!T31</f>
        <v>204365</v>
      </c>
      <c r="H8" s="114">
        <f>Athletics!W31</f>
        <v>1298</v>
      </c>
      <c r="I8" s="114">
        <f>Athletics!Z31</f>
        <v>0</v>
      </c>
      <c r="J8" s="115">
        <f t="shared" si="0"/>
        <v>1217975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12000</v>
      </c>
      <c r="E11" s="114">
        <f>Athletics!N34</f>
        <v>24000</v>
      </c>
      <c r="F11" s="114">
        <f>Athletics!Q34</f>
        <v>0</v>
      </c>
      <c r="G11" s="114">
        <f>Athletics!T34</f>
        <v>10000</v>
      </c>
      <c r="H11" s="114">
        <f>Athletics!W34</f>
        <v>500</v>
      </c>
      <c r="I11" s="114">
        <f>Athletics!Z34</f>
        <v>0</v>
      </c>
      <c r="J11" s="115">
        <f t="shared" si="0"/>
        <v>46500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1591008</v>
      </c>
      <c r="D12" s="114">
        <f>Athletics!K35</f>
        <v>328550</v>
      </c>
      <c r="E12" s="114">
        <f>Athletics!N35</f>
        <v>300000</v>
      </c>
      <c r="F12" s="114">
        <f>Athletics!Q35</f>
        <v>305000</v>
      </c>
      <c r="G12" s="114">
        <f>Athletics!T35</f>
        <v>1180000</v>
      </c>
      <c r="H12" s="114">
        <f>Athletics!W35</f>
        <v>121000</v>
      </c>
      <c r="I12" s="114">
        <f>Athletics!Z35</f>
        <v>0</v>
      </c>
      <c r="J12" s="115">
        <f t="shared" si="0"/>
        <v>3825558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368000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368000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18000</v>
      </c>
      <c r="C14" s="114">
        <f>Athletics!H37</f>
        <v>300000</v>
      </c>
      <c r="D14" s="114">
        <f>Athletics!K37</f>
        <v>235000</v>
      </c>
      <c r="E14" s="114">
        <f>Athletics!N37</f>
        <v>180000</v>
      </c>
      <c r="F14" s="114">
        <f>Athletics!Q37</f>
        <v>113250</v>
      </c>
      <c r="G14" s="114">
        <f>Athletics!T37</f>
        <v>585250</v>
      </c>
      <c r="H14" s="114">
        <f>Athletics!W37</f>
        <v>40950</v>
      </c>
      <c r="I14" s="114">
        <f>Athletics!Z37</f>
        <v>0</v>
      </c>
      <c r="J14" s="115">
        <f t="shared" si="0"/>
        <v>1472450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100250</v>
      </c>
      <c r="C15" s="114">
        <f>Athletics!H38</f>
        <v>139500</v>
      </c>
      <c r="D15" s="114">
        <f>Athletics!K38</f>
        <v>33500</v>
      </c>
      <c r="E15" s="114">
        <f>Athletics!N38</f>
        <v>33600</v>
      </c>
      <c r="F15" s="114">
        <f>Athletics!Q38</f>
        <v>15100</v>
      </c>
      <c r="G15" s="114">
        <f>Athletics!T38</f>
        <v>101950</v>
      </c>
      <c r="H15" s="114">
        <f>Athletics!W38</f>
        <v>7750</v>
      </c>
      <c r="I15" s="114">
        <f>Athletics!Z38</f>
        <v>0</v>
      </c>
      <c r="J15" s="115">
        <f t="shared" si="0"/>
        <v>431650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294230</v>
      </c>
      <c r="C16" s="114">
        <f>Athletics!H39</f>
        <v>161244</v>
      </c>
      <c r="D16" s="114">
        <f>Athletics!K39</f>
        <v>49443</v>
      </c>
      <c r="E16" s="114">
        <f>Athletics!N39</f>
        <v>60553</v>
      </c>
      <c r="F16" s="114">
        <f>Athletics!Q39</f>
        <v>31670</v>
      </c>
      <c r="G16" s="114">
        <f>Athletics!T39</f>
        <v>111668</v>
      </c>
      <c r="H16" s="114">
        <f>Athletics!W39</f>
        <v>334182</v>
      </c>
      <c r="I16" s="114">
        <f>Athletics!Z39</f>
        <v>0</v>
      </c>
      <c r="J16" s="115">
        <f t="shared" si="0"/>
        <v>1042990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144407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144407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51775</v>
      </c>
      <c r="C19" s="114">
        <f>Athletics!H41</f>
        <v>53425</v>
      </c>
      <c r="D19" s="114">
        <f>Athletics!K41</f>
        <v>44600</v>
      </c>
      <c r="E19" s="114">
        <f>Athletics!N41</f>
        <v>52600</v>
      </c>
      <c r="F19" s="114">
        <f>Athletics!Q41</f>
        <v>5000</v>
      </c>
      <c r="G19" s="114">
        <f>Athletics!T41</f>
        <v>103680</v>
      </c>
      <c r="H19" s="114">
        <f>Athletics!W41</f>
        <v>5500</v>
      </c>
      <c r="I19" s="114">
        <f>Athletics!Z41</f>
        <v>0</v>
      </c>
      <c r="J19" s="115">
        <f t="shared" si="0"/>
        <v>316580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2949551</v>
      </c>
      <c r="C22" s="120">
        <f t="shared" ref="C22:J22" si="1">SUM(C7:C21)</f>
        <v>3182073</v>
      </c>
      <c r="D22" s="120">
        <f t="shared" si="1"/>
        <v>1067903</v>
      </c>
      <c r="E22" s="120">
        <f t="shared" ref="E22" si="2">SUM(E7:E21)</f>
        <v>858694</v>
      </c>
      <c r="F22" s="120">
        <f t="shared" si="1"/>
        <v>673919</v>
      </c>
      <c r="G22" s="120">
        <f t="shared" si="1"/>
        <v>2846825</v>
      </c>
      <c r="H22" s="120">
        <f t="shared" si="1"/>
        <v>561493</v>
      </c>
      <c r="I22" s="120">
        <f t="shared" si="1"/>
        <v>0</v>
      </c>
      <c r="J22" s="121">
        <f t="shared" si="1"/>
        <v>12140458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John Domiano</cp:lastModifiedBy>
  <cp:lastPrinted>2022-07-08T13:58:54Z</cp:lastPrinted>
  <dcterms:created xsi:type="dcterms:W3CDTF">2010-02-11T21:59:50Z</dcterms:created>
  <dcterms:modified xsi:type="dcterms:W3CDTF">2024-08-05T14:12:52Z</dcterms:modified>
</cp:coreProperties>
</file>